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-105" yWindow="-105" windowWidth="19320" windowHeight="10410" tabRatio="849"/>
  </bookViews>
  <sheets>
    <sheet name="0212152" sheetId="25" r:id="rId1"/>
    <sheet name="Лист1" sheetId="63" r:id="rId2"/>
  </sheets>
  <definedNames>
    <definedName name="_xlnm.Print_Area" localSheetId="0">'0212152'!$A$1:$P$186</definedName>
  </definedNames>
  <calcPr calcId="114210" refMode="R1C1"/>
</workbook>
</file>

<file path=xl/calcChain.xml><?xml version="1.0" encoding="utf-8"?>
<calcChain xmlns="http://schemas.openxmlformats.org/spreadsheetml/2006/main">
  <c r="O161" i="25"/>
  <c r="O160"/>
  <c r="O159"/>
  <c r="O153"/>
  <c r="O152"/>
  <c r="O151"/>
  <c r="O68"/>
  <c r="O69"/>
  <c r="O67"/>
  <c r="K147"/>
  <c r="O177"/>
  <c r="O173"/>
  <c r="O172"/>
  <c r="K166"/>
  <c r="O166"/>
  <c r="K165"/>
  <c r="O165"/>
  <c r="K164"/>
  <c r="O164"/>
  <c r="O158"/>
  <c r="O157"/>
  <c r="O156"/>
  <c r="O150"/>
  <c r="O149"/>
  <c r="O148"/>
  <c r="O64"/>
  <c r="K77"/>
  <c r="M77"/>
  <c r="O75"/>
  <c r="O58"/>
  <c r="O59"/>
  <c r="O60"/>
  <c r="O61"/>
  <c r="O62"/>
  <c r="O63"/>
  <c r="O66"/>
  <c r="O57"/>
  <c r="M69"/>
  <c r="K21"/>
  <c r="K163"/>
  <c r="O163"/>
  <c r="O77"/>
  <c r="O155"/>
  <c r="O171"/>
  <c r="O147"/>
</calcChain>
</file>

<file path=xl/sharedStrings.xml><?xml version="1.0" encoding="utf-8"?>
<sst xmlns="http://schemas.openxmlformats.org/spreadsheetml/2006/main" count="211" uniqueCount="140">
  <si>
    <t>6.</t>
  </si>
  <si>
    <t>8.</t>
  </si>
  <si>
    <t>9.</t>
  </si>
  <si>
    <t>ЗАТВЕРДЖЕНО</t>
  </si>
  <si>
    <t>№ з/п</t>
  </si>
  <si>
    <t>Підстави для виконання бюджетної програми :</t>
  </si>
  <si>
    <t>Загальний фонд</t>
  </si>
  <si>
    <t>Усього</t>
  </si>
  <si>
    <t>Одиниця виміру</t>
  </si>
  <si>
    <t>(підпис)</t>
  </si>
  <si>
    <t>(ініціали та призвіще)</t>
  </si>
  <si>
    <t>(посада)</t>
  </si>
  <si>
    <t>осіб</t>
  </si>
  <si>
    <t>Затверджено</t>
  </si>
  <si>
    <t>Наказ Міністерства фінансів України</t>
  </si>
  <si>
    <t>Спеціальний фонд</t>
  </si>
  <si>
    <t>ПАСПОРТ</t>
  </si>
  <si>
    <t xml:space="preserve">1. </t>
  </si>
  <si>
    <t>2.</t>
  </si>
  <si>
    <t>3.</t>
  </si>
  <si>
    <t>4.</t>
  </si>
  <si>
    <t>5.</t>
  </si>
  <si>
    <t>(у редакції наказу Міністерства фінансів України</t>
  </si>
  <si>
    <t>(найменування головного розпорядника коштів місцевого бюджету)</t>
  </si>
  <si>
    <t>Завдання бюджетної програми:</t>
  </si>
  <si>
    <t>Завдання</t>
  </si>
  <si>
    <t>1.</t>
  </si>
  <si>
    <t>Напрями використання бюджетних коштів:</t>
  </si>
  <si>
    <t>N з/п</t>
  </si>
  <si>
    <t>Напрями використання бюджетних коштів</t>
  </si>
  <si>
    <t>грн.</t>
  </si>
  <si>
    <t>Перелік місцевих/регіональних програм, що виконуються у складі бюджетної програми:</t>
  </si>
  <si>
    <t>Найменування місцевої / регіональної програми</t>
  </si>
  <si>
    <t>Результативні показники бюджетної програми:</t>
  </si>
  <si>
    <t>Показник</t>
  </si>
  <si>
    <t>Джерело інформації</t>
  </si>
  <si>
    <t>затрат</t>
  </si>
  <si>
    <t>продукту</t>
  </si>
  <si>
    <t>ефективності</t>
  </si>
  <si>
    <t>10.</t>
  </si>
  <si>
    <t>0763</t>
  </si>
  <si>
    <t>Інші програми та заходи у сфері охорони здоров'я</t>
  </si>
  <si>
    <t>Видатки на забезпечення пільговими медикаментами учасників ВВВ,прирівняних до них категорій та учасників АТО</t>
  </si>
  <si>
    <t>розрахунок</t>
  </si>
  <si>
    <t>%</t>
  </si>
  <si>
    <t>якості</t>
  </si>
  <si>
    <t>від 29 грудня 2018 року № 1209)</t>
  </si>
  <si>
    <t>11.</t>
  </si>
  <si>
    <t>Підвищення якості та ефективності надання медичної допомоги,збереження та зміцнення здоров'я населення, зростання тривалості життя та зниження рівня захворюваності,інвалідності і смертності</t>
  </si>
  <si>
    <t>7.</t>
  </si>
  <si>
    <t>Мета бюджетної програми:</t>
  </si>
  <si>
    <t>гривен</t>
  </si>
  <si>
    <t>26 серпня 2014 року  № 836</t>
  </si>
  <si>
    <t>(код Типової відомчої класифікації видатків та кредитування місцевого бюджету)</t>
  </si>
  <si>
    <t>(код за ЄДРПОУ)</t>
  </si>
  <si>
    <t xml:space="preserve">2. </t>
  </si>
  <si>
    <t>(найменування відповідального виконавця)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</si>
  <si>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</si>
  <si>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 xml:space="preserve">3. 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</si>
  <si>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</si>
  <si>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</si>
  <si>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</si>
  <si>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</si>
  <si>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</si>
  <si>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 xml:space="preserve">Обсяг бюджетних призначень / бюджетних асигнувань - </t>
  </si>
  <si>
    <r>
      <t xml:space="preserve">гривень, у тому числі </t>
    </r>
    <r>
      <rPr>
        <b/>
        <sz val="12"/>
        <color indexed="8"/>
        <rFont val="Times New Roman"/>
        <family val="1"/>
        <charset val="204"/>
      </rPr>
      <t xml:space="preserve">загального фонду </t>
    </r>
  </si>
  <si>
    <t>гривень та</t>
  </si>
  <si>
    <r>
      <t xml:space="preserve">та </t>
    </r>
    <r>
      <rPr>
        <b/>
        <sz val="12"/>
        <color indexed="8"/>
        <rFont val="Times New Roman"/>
        <family val="1"/>
        <charset val="204"/>
      </rPr>
      <t xml:space="preserve">спеціального фонду </t>
    </r>
    <r>
      <rPr>
        <sz val="12"/>
        <color indexed="8"/>
        <rFont val="Times New Roman"/>
        <family val="1"/>
        <charset val="204"/>
      </rPr>
      <t xml:space="preserve">- </t>
    </r>
  </si>
  <si>
    <t xml:space="preserve"> гривень.</t>
  </si>
  <si>
    <t>Цілі державної політики, на досягення яких спріямована реалізація бюджтеної програми</t>
  </si>
  <si>
    <t>Ціль державної політики</t>
  </si>
  <si>
    <t>(грн)</t>
  </si>
  <si>
    <t>Дата погодження</t>
  </si>
  <si>
    <t>М. П.</t>
  </si>
  <si>
    <t>проведення медичних оглядів працівників бюджетних установ міста КНП "БДМБЛ"</t>
  </si>
  <si>
    <t>на проведення заходів програми "Забезпечення прав дитини на період до 2020 року" (КНП "БДМБЛ")</t>
  </si>
  <si>
    <t>видатки на придбання лікарських засобів, медичного майна , холодильників та морозильних камер для зберігання медикаментів та препаратів крові (КНП "БДМБЛ")</t>
  </si>
  <si>
    <t>оплата пільгового зубопротезування для учасників ВВВ, прирівняним до них категорій та учасникам АТО (КНП "БДМБЛ")</t>
  </si>
  <si>
    <t>створення резерву лікарських засобів та медичного майна на випадок виникнення надзвичайниї ситуації</t>
  </si>
  <si>
    <t>Відсоток забезпеченості (придбання комп.техніки)</t>
  </si>
  <si>
    <t>Департамент соціальної,сімейної політики та охорони здоров'я Білгород-Дністровської міської ради</t>
  </si>
  <si>
    <t>43686993</t>
  </si>
  <si>
    <t>08</t>
  </si>
  <si>
    <t>081</t>
  </si>
  <si>
    <t>КНП "Білгород-Дністровський Центр первинної медико-санітарної допомоги"Білгород-Дністровської міської ради</t>
  </si>
  <si>
    <t>42368260</t>
  </si>
  <si>
    <t>Конституція України від 28.06.1996 р. № 254к/96-ВР зі змінами;</t>
  </si>
  <si>
    <t xml:space="preserve">Бюджетний Кодекс України від 08.07.2010 № 2456-VІ зі змінами;                                                                                                                                                                             </t>
  </si>
  <si>
    <t>Наказ Міністерства фінансів України від 02.08.2010 № 805 "Про затвердження Основних підходів до запровадження програмно-цільового методу складання та виконання місцевих бюджетів"</t>
  </si>
  <si>
    <t>Наказ Міністерства фінансів України від 26.08.2014 № 836 "Про деякі питання затвердження програмного - цільового методу складання та виконання місцевого бюджету"</t>
  </si>
  <si>
    <t xml:space="preserve">Спільний наказ Міністерства фінансів України та Міністерства охорони здоров'я України від 26.05.2010р.№283/437 "Про затвердження Типового переліку бюджетних програм та результативних показників їх виконання для місцевих бюджетів у галузі "Охорона здоров'я"; </t>
  </si>
  <si>
    <t xml:space="preserve">Наказ Міністерства охорони здоров'я України від 09.07.2016 № 801 "Про затвердження Положення про центр первинної медичної (медико-санітарної) допомоги та положнб про  його </t>
  </si>
  <si>
    <t>Забезпечення виконання програм та заходів у сфері охорони здоров'я, підвищення рівня надання медичної допомоги та збереження здоров'я населення,  поліпшення демографічної ситуації у місті.</t>
  </si>
  <si>
    <t>Зміцнення та поліпшення здоров'я населення шляхом забеспечення потреб населення у первинній медичній допомозі</t>
  </si>
  <si>
    <t xml:space="preserve">Оплата (відшкодування) пільгових медикаментів для учасників ВВВ, прирівняним до них категорій та учасникам АТО </t>
  </si>
  <si>
    <t>Оплата (відшкодування) пільгових  медикаментів (загальне захворювання)</t>
  </si>
  <si>
    <t>Кількість дітей, які отримають молочні суміші</t>
  </si>
  <si>
    <t>Реєстр</t>
  </si>
  <si>
    <t>Кількість видатків на 1 учасника ВВВ, прирівняних до них категорій та учасників АТО</t>
  </si>
  <si>
    <t>Кількість видатків на 1 особу окремих категорій захворювань (загальне захворювання)</t>
  </si>
  <si>
    <t>Кількість видатків на 1 особу дітей, які отримують молочні суміші</t>
  </si>
  <si>
    <t>Відсоток забезпеченності пільговими медикаментами учасникам ВВВ, прирівняних до них категорій та учасників АТО</t>
  </si>
  <si>
    <t>Відсоток забезпеченності пільговими медикаментами осіб, окремих категорій захворювань (загальне захворювання)</t>
  </si>
  <si>
    <t>Директор ДССПОЗ</t>
  </si>
  <si>
    <t>Діна БАЗІЛЕНКО</t>
  </si>
  <si>
    <t>Кошторис</t>
  </si>
  <si>
    <t>Відсоток забезпеченност дітей, що отримують молочні суміші</t>
  </si>
  <si>
    <t xml:space="preserve">БЮДЖЕТНОЇ ПРОГРАМИ МІСЦЕВОГО БЮДЖЕТУ  НА  2023 рік </t>
  </si>
  <si>
    <t>Придбання підгузків для осіб з інвалідністю</t>
  </si>
  <si>
    <t>Придбання молочних сумішей</t>
  </si>
  <si>
    <t>Придбаннямедикаментів для дітей з соціально-вразливих сімей</t>
  </si>
  <si>
    <t>Придбання тест смужок на сахар</t>
  </si>
  <si>
    <t>Придбання туберкуліну</t>
  </si>
  <si>
    <t>Видатки на оплпту пільгових медикаментів(загальні захворювання)</t>
  </si>
  <si>
    <t>Видатки на придбання молочних сумішей</t>
  </si>
  <si>
    <t>Видатки на придбання підгузків для осіб з інвалідністю</t>
  </si>
  <si>
    <t>Видаткми на оплату медикаментів для дітей з соціально-вразливих сімей</t>
  </si>
  <si>
    <t>Видатки на придбання  тест смужок для глюкометрів</t>
  </si>
  <si>
    <t>Видатки на придбання туберкуліну</t>
  </si>
  <si>
    <t>Кількість осіб, які отримають пільгові медикаменти, учасники та інваліди ВВВ, прирівняних до них ктегорій  та учасники АТО</t>
  </si>
  <si>
    <t>Кількість осіб, які отримують пільгові мидкаменти (загальні захворювання)</t>
  </si>
  <si>
    <t>Кількість осіб з інвалідністю які отримують підгузки</t>
  </si>
  <si>
    <t>Кількість дітей в багатодітних та малозабезпеченних сім'ях</t>
  </si>
  <si>
    <t>Кількість осіб яким необхідна діагностика на цукровий діабед</t>
  </si>
  <si>
    <t>Кількість видатків на 1 особу з інвалідністю які отримють підгузки</t>
  </si>
  <si>
    <t>Кількість видатків на 1 дитину з багатодітних та малозабезпечених сімей</t>
  </si>
  <si>
    <t>Кількість видатків на 1 особу якій необхідна діагностика на цукровий діабед</t>
  </si>
  <si>
    <t>Кількість осіб яким необхідна  туберкуліно діагностика</t>
  </si>
  <si>
    <t>Кількість видатків на 1 особу яким необхідна туберкуліно діагностика</t>
  </si>
  <si>
    <t>Відсоток забезпеченності осіб з інвалідністю.які отримують підгузки</t>
  </si>
  <si>
    <t>Відсооток забезпеченності дітей  з багатодітних та малозабезпеченних сімей</t>
  </si>
  <si>
    <t>Відсоток забезпеченності осіб  яким необхідна туберкіліно діагностика</t>
  </si>
  <si>
    <t>Відсоток забезпеченності осіб  яким необхідна діагностика на цукровий діабед</t>
  </si>
  <si>
    <t xml:space="preserve">Департамент соціальної ,сімейної політики та охорони здоров'я Білгород-Дністровської міської ради  </t>
  </si>
  <si>
    <t>Рішення міської ради  від  09.12.2022 р  №  612-VIII  "Про бюджет Білгород-Дністровської міської територіальної громади на 2023 рік"</t>
  </si>
  <si>
    <t>Рішення міської ради від 23.12.2022р.№ 642-VIII "Про затвердження міської цільової програми "Охорона здоров'я населення Білгород-Дністровської міської територіальної громади на 2023-2027роки..</t>
  </si>
  <si>
    <t xml:space="preserve"> "Міська цільова програма "Охорона здоров'я населення на  2023-2027 роки"</t>
  </si>
  <si>
    <t>Рішення міської ради  (зміни ) від 26.05.2023р №</t>
  </si>
  <si>
    <t>Начальник фінансового управління</t>
  </si>
  <si>
    <t>Олена ЗАДОРОЖНА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</si>
</sst>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39">
    <font>
      <sz val="10"/>
      <name val="Arial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7.5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name val="Arial"/>
    </font>
    <font>
      <sz val="11"/>
      <color indexed="9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0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Border="1"/>
    <xf numFmtId="0" fontId="2" fillId="0" borderId="0" xfId="0" applyFont="1" applyBorder="1" applyAlignment="1"/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Border="1" applyAlignment="1"/>
    <xf numFmtId="0" fontId="8" fillId="0" borderId="0" xfId="0" applyFont="1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wrapText="1"/>
    </xf>
    <xf numFmtId="0" fontId="6" fillId="0" borderId="0" xfId="0" applyFont="1"/>
    <xf numFmtId="0" fontId="6" fillId="0" borderId="0" xfId="0" applyFont="1" applyBorder="1" applyAlignment="1">
      <alignment wrapText="1"/>
    </xf>
    <xf numFmtId="0" fontId="6" fillId="2" borderId="1" xfId="0" applyFont="1" applyFill="1" applyBorder="1" applyAlignment="1">
      <alignment horizontal="left" wrapText="1"/>
    </xf>
    <xf numFmtId="0" fontId="4" fillId="0" borderId="0" xfId="0" applyFont="1" applyAlignment="1"/>
    <xf numFmtId="0" fontId="2" fillId="0" borderId="0" xfId="0" applyFont="1" applyAlignment="1"/>
    <xf numFmtId="0" fontId="8" fillId="3" borderId="0" xfId="0" applyFont="1" applyFill="1"/>
    <xf numFmtId="0" fontId="12" fillId="3" borderId="0" xfId="0" applyFont="1" applyFill="1"/>
    <xf numFmtId="0" fontId="13" fillId="3" borderId="0" xfId="0" applyFont="1" applyFill="1"/>
    <xf numFmtId="0" fontId="12" fillId="3" borderId="0" xfId="0" applyFont="1" applyFill="1" applyAlignment="1"/>
    <xf numFmtId="0" fontId="3" fillId="3" borderId="0" xfId="0" applyFont="1" applyFill="1"/>
    <xf numFmtId="0" fontId="16" fillId="0" borderId="0" xfId="0" applyFont="1"/>
    <xf numFmtId="0" fontId="17" fillId="3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left" vertical="center" wrapText="1"/>
    </xf>
    <xf numFmtId="4" fontId="14" fillId="2" borderId="3" xfId="0" applyNumberFormat="1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left" vertical="center" wrapText="1"/>
    </xf>
    <xf numFmtId="0" fontId="12" fillId="2" borderId="0" xfId="0" applyFont="1" applyFill="1"/>
    <xf numFmtId="0" fontId="14" fillId="3" borderId="0" xfId="0" applyFont="1" applyFill="1" applyBorder="1" applyAlignment="1"/>
    <xf numFmtId="0" fontId="14" fillId="0" borderId="0" xfId="0" applyFont="1" applyBorder="1" applyAlignment="1"/>
    <xf numFmtId="4" fontId="14" fillId="2" borderId="0" xfId="0" applyNumberFormat="1" applyFont="1" applyFill="1" applyBorder="1" applyAlignment="1">
      <alignment horizontal="center" vertical="center" wrapText="1"/>
    </xf>
    <xf numFmtId="0" fontId="18" fillId="3" borderId="0" xfId="0" applyFont="1" applyFill="1" applyBorder="1" applyAlignment="1"/>
    <xf numFmtId="0" fontId="18" fillId="2" borderId="0" xfId="0" applyFont="1" applyFill="1" applyBorder="1" applyAlignment="1"/>
    <xf numFmtId="0" fontId="14" fillId="2" borderId="0" xfId="0" applyFont="1" applyFill="1" applyBorder="1" applyAlignment="1"/>
    <xf numFmtId="0" fontId="6" fillId="2" borderId="1" xfId="0" applyFont="1" applyFill="1" applyBorder="1" applyAlignment="1">
      <alignment wrapText="1"/>
    </xf>
    <xf numFmtId="0" fontId="12" fillId="2" borderId="1" xfId="0" applyFont="1" applyFill="1" applyBorder="1"/>
    <xf numFmtId="0" fontId="4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4" fillId="0" borderId="0" xfId="0" applyFont="1" applyAlignment="1">
      <alignment wrapText="1"/>
    </xf>
    <xf numFmtId="0" fontId="19" fillId="0" borderId="2" xfId="0" applyFont="1" applyBorder="1" applyAlignment="1">
      <alignment horizontal="center" vertical="center" wrapText="1"/>
    </xf>
    <xf numFmtId="0" fontId="20" fillId="4" borderId="2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left" wrapText="1"/>
    </xf>
    <xf numFmtId="0" fontId="3" fillId="0" borderId="0" xfId="0" applyFont="1" applyAlignment="1">
      <alignment horizontal="center" wrapText="1"/>
    </xf>
    <xf numFmtId="0" fontId="20" fillId="2" borderId="2" xfId="0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9" fillId="3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4" fillId="5" borderId="0" xfId="0" applyFont="1" applyFill="1" applyAlignment="1"/>
    <xf numFmtId="0" fontId="2" fillId="5" borderId="0" xfId="0" applyFont="1" applyFill="1" applyAlignment="1"/>
    <xf numFmtId="0" fontId="14" fillId="0" borderId="0" xfId="0" applyFont="1" applyAlignment="1">
      <alignment horizontal="justify"/>
    </xf>
    <xf numFmtId="0" fontId="6" fillId="0" borderId="0" xfId="0" applyFont="1" applyBorder="1" applyAlignment="1"/>
    <xf numFmtId="0" fontId="6" fillId="0" borderId="0" xfId="0" applyFont="1" applyBorder="1" applyAlignment="1">
      <alignment horizontal="right"/>
    </xf>
    <xf numFmtId="0" fontId="6" fillId="0" borderId="0" xfId="0" applyFont="1" applyBorder="1"/>
    <xf numFmtId="0" fontId="4" fillId="0" borderId="0" xfId="0" applyFont="1" applyBorder="1"/>
    <xf numFmtId="0" fontId="2" fillId="0" borderId="0" xfId="0" applyFont="1" applyBorder="1" applyAlignment="1">
      <alignment horizontal="right"/>
    </xf>
    <xf numFmtId="0" fontId="15" fillId="0" borderId="0" xfId="0" applyFont="1" applyAlignment="1">
      <alignment horizontal="center"/>
    </xf>
    <xf numFmtId="0" fontId="24" fillId="0" borderId="1" xfId="0" applyFont="1" applyBorder="1" applyAlignment="1">
      <alignment wrapText="1"/>
    </xf>
    <xf numFmtId="0" fontId="24" fillId="0" borderId="0" xfId="0" applyFont="1" applyBorder="1" applyAlignment="1">
      <alignment vertical="center" wrapText="1"/>
    </xf>
    <xf numFmtId="0" fontId="26" fillId="0" borderId="0" xfId="0" applyFont="1" applyBorder="1" applyAlignment="1">
      <alignment vertical="top" wrapText="1"/>
    </xf>
    <xf numFmtId="0" fontId="24" fillId="0" borderId="0" xfId="0" applyFont="1" applyBorder="1" applyAlignment="1">
      <alignment vertical="top" wrapText="1"/>
    </xf>
    <xf numFmtId="0" fontId="24" fillId="0" borderId="0" xfId="0" applyFont="1" applyBorder="1" applyAlignment="1">
      <alignment wrapText="1"/>
    </xf>
    <xf numFmtId="49" fontId="7" fillId="0" borderId="1" xfId="0" applyNumberFormat="1" applyFont="1" applyBorder="1" applyAlignment="1" applyProtection="1">
      <alignment horizontal="center"/>
      <protection locked="0"/>
    </xf>
    <xf numFmtId="49" fontId="7" fillId="0" borderId="0" xfId="0" applyNumberFormat="1" applyFont="1" applyBorder="1" applyAlignment="1" applyProtection="1">
      <protection locked="0"/>
    </xf>
    <xf numFmtId="0" fontId="26" fillId="0" borderId="3" xfId="0" applyFont="1" applyBorder="1" applyAlignment="1">
      <alignment horizontal="center" vertical="top" wrapText="1"/>
    </xf>
    <xf numFmtId="4" fontId="29" fillId="0" borderId="1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Alignment="1" applyProtection="1">
      <alignment horizontal="right" wrapText="1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wrapText="1"/>
      <protection locked="0"/>
    </xf>
    <xf numFmtId="0" fontId="3" fillId="2" borderId="0" xfId="0" applyFont="1" applyFill="1"/>
    <xf numFmtId="0" fontId="15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 vertical="center" wrapText="1"/>
    </xf>
    <xf numFmtId="0" fontId="13" fillId="3" borderId="0" xfId="0" applyFont="1" applyFill="1" applyAlignment="1"/>
    <xf numFmtId="4" fontId="32" fillId="2" borderId="0" xfId="0" applyNumberFormat="1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2" xfId="0" applyFont="1" applyBorder="1"/>
    <xf numFmtId="0" fontId="14" fillId="0" borderId="3" xfId="0" applyFont="1" applyBorder="1" applyAlignment="1">
      <alignment horizontal="left" wrapText="1"/>
    </xf>
    <xf numFmtId="165" fontId="11" fillId="0" borderId="0" xfId="0" applyNumberFormat="1" applyFont="1" applyBorder="1" applyAlignment="1">
      <alignment horizontal="center" wrapText="1"/>
    </xf>
    <xf numFmtId="0" fontId="16" fillId="0" borderId="0" xfId="0" applyFont="1" applyAlignment="1">
      <alignment horizontal="left"/>
    </xf>
    <xf numFmtId="0" fontId="29" fillId="0" borderId="1" xfId="0" applyFont="1" applyBorder="1" applyAlignment="1">
      <alignment horizontal="left" wrapText="1"/>
    </xf>
    <xf numFmtId="165" fontId="11" fillId="0" borderId="3" xfId="0" applyNumberFormat="1" applyFont="1" applyBorder="1" applyAlignment="1">
      <alignment horizontal="center" wrapText="1"/>
    </xf>
    <xf numFmtId="0" fontId="22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1" fontId="2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21" fillId="0" borderId="0" xfId="0" applyFont="1" applyAlignment="1">
      <alignment vertical="center"/>
    </xf>
    <xf numFmtId="0" fontId="34" fillId="0" borderId="0" xfId="0" applyFont="1"/>
    <xf numFmtId="0" fontId="9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3" fillId="2" borderId="0" xfId="0" applyFont="1" applyFill="1" applyAlignment="1">
      <alignment wrapText="1"/>
    </xf>
    <xf numFmtId="0" fontId="4" fillId="0" borderId="1" xfId="0" applyFont="1" applyBorder="1"/>
    <xf numFmtId="0" fontId="23" fillId="0" borderId="2" xfId="0" applyFont="1" applyBorder="1" applyAlignment="1">
      <alignment horizontal="center" vertical="center" wrapText="1"/>
    </xf>
    <xf numFmtId="0" fontId="37" fillId="0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0" fontId="2" fillId="0" borderId="0" xfId="0" applyFont="1" applyFill="1"/>
    <xf numFmtId="2" fontId="19" fillId="0" borderId="4" xfId="0" applyNumberFormat="1" applyFont="1" applyBorder="1" applyAlignment="1">
      <alignment horizontal="center" vertical="center" wrapText="1"/>
    </xf>
    <xf numFmtId="2" fontId="19" fillId="0" borderId="7" xfId="0" applyNumberFormat="1" applyFont="1" applyBorder="1" applyAlignment="1">
      <alignment horizontal="center" vertical="center" wrapText="1"/>
    </xf>
    <xf numFmtId="3" fontId="19" fillId="0" borderId="4" xfId="0" applyNumberFormat="1" applyFont="1" applyBorder="1" applyAlignment="1">
      <alignment horizontal="center" vertical="center" wrapText="1"/>
    </xf>
    <xf numFmtId="3" fontId="19" fillId="0" borderId="7" xfId="0" applyNumberFormat="1" applyFont="1" applyBorder="1" applyAlignment="1">
      <alignment horizontal="center" vertical="center" wrapText="1"/>
    </xf>
    <xf numFmtId="2" fontId="16" fillId="0" borderId="4" xfId="0" applyNumberFormat="1" applyFont="1" applyBorder="1" applyAlignment="1">
      <alignment horizontal="center" vertical="center" wrapText="1"/>
    </xf>
    <xf numFmtId="2" fontId="16" fillId="0" borderId="7" xfId="0" applyNumberFormat="1" applyFont="1" applyBorder="1" applyAlignment="1">
      <alignment horizontal="center" vertical="center" wrapText="1"/>
    </xf>
    <xf numFmtId="4" fontId="16" fillId="0" borderId="4" xfId="0" applyNumberFormat="1" applyFont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 wrapText="1"/>
    </xf>
    <xf numFmtId="2" fontId="16" fillId="0" borderId="3" xfId="0" applyNumberFormat="1" applyFont="1" applyBorder="1" applyAlignment="1">
      <alignment horizontal="center" vertical="center" wrapText="1"/>
    </xf>
    <xf numFmtId="2" fontId="16" fillId="0" borderId="11" xfId="0" applyNumberFormat="1" applyFont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8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3" fontId="19" fillId="2" borderId="4" xfId="0" applyNumberFormat="1" applyFont="1" applyFill="1" applyBorder="1" applyAlignment="1">
      <alignment horizontal="center" vertical="center" wrapText="1"/>
    </xf>
    <xf numFmtId="3" fontId="19" fillId="2" borderId="7" xfId="0" applyNumberFormat="1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1" fontId="19" fillId="0" borderId="4" xfId="0" applyNumberFormat="1" applyFont="1" applyBorder="1" applyAlignment="1">
      <alignment horizontal="center" vertical="center" wrapText="1"/>
    </xf>
    <xf numFmtId="1" fontId="19" fillId="0" borderId="7" xfId="0" applyNumberFormat="1" applyFont="1" applyBorder="1" applyAlignment="1">
      <alignment horizontal="center" vertical="center" wrapText="1"/>
    </xf>
    <xf numFmtId="0" fontId="16" fillId="0" borderId="3" xfId="0" applyNumberFormat="1" applyFont="1" applyBorder="1" applyAlignment="1">
      <alignment horizontal="center" vertical="center" wrapText="1"/>
    </xf>
    <xf numFmtId="0" fontId="16" fillId="0" borderId="11" xfId="0" applyNumberFormat="1" applyFont="1" applyBorder="1" applyAlignment="1">
      <alignment horizontal="center" vertical="center" wrapText="1"/>
    </xf>
    <xf numFmtId="1" fontId="19" fillId="0" borderId="4" xfId="0" applyNumberFormat="1" applyFont="1" applyFill="1" applyBorder="1" applyAlignment="1">
      <alignment horizontal="center" vertical="center" wrapText="1"/>
    </xf>
    <xf numFmtId="1" fontId="19" fillId="0" borderId="7" xfId="0" applyNumberFormat="1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4" fontId="19" fillId="0" borderId="4" xfId="0" applyNumberFormat="1" applyFont="1" applyBorder="1" applyAlignment="1">
      <alignment horizontal="center" vertical="center" wrapText="1"/>
    </xf>
    <xf numFmtId="4" fontId="19" fillId="0" borderId="7" xfId="0" applyNumberFormat="1" applyFont="1" applyBorder="1" applyAlignment="1">
      <alignment horizontal="center" vertical="center" wrapText="1"/>
    </xf>
    <xf numFmtId="1" fontId="15" fillId="0" borderId="2" xfId="0" applyNumberFormat="1" applyFont="1" applyBorder="1" applyAlignment="1">
      <alignment horizontal="center" vertical="center" wrapText="1"/>
    </xf>
    <xf numFmtId="0" fontId="20" fillId="4" borderId="4" xfId="0" applyFont="1" applyFill="1" applyBorder="1" applyAlignment="1">
      <alignment horizontal="left" vertical="center" wrapText="1"/>
    </xf>
    <xf numFmtId="0" fontId="20" fillId="4" borderId="8" xfId="0" applyFont="1" applyFill="1" applyBorder="1" applyAlignment="1">
      <alignment horizontal="left" vertical="center" wrapText="1"/>
    </xf>
    <xf numFmtId="0" fontId="20" fillId="4" borderId="7" xfId="0" applyFont="1" applyFill="1" applyBorder="1" applyAlignment="1">
      <alignment horizontal="left" vertical="center" wrapText="1"/>
    </xf>
    <xf numFmtId="4" fontId="19" fillId="0" borderId="4" xfId="0" applyNumberFormat="1" applyFont="1" applyFill="1" applyBorder="1" applyAlignment="1">
      <alignment horizontal="center" vertical="center" wrapText="1"/>
    </xf>
    <xf numFmtId="4" fontId="19" fillId="0" borderId="7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0" fontId="21" fillId="3" borderId="8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22" fillId="6" borderId="2" xfId="0" applyFont="1" applyFill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38" fillId="0" borderId="4" xfId="0" applyFont="1" applyFill="1" applyBorder="1" applyAlignment="1">
      <alignment horizontal="center" vertical="center" wrapText="1"/>
    </xf>
    <xf numFmtId="0" fontId="38" fillId="0" borderId="8" xfId="0" applyFont="1" applyFill="1" applyBorder="1" applyAlignment="1">
      <alignment horizontal="center" vertical="center" wrapText="1"/>
    </xf>
    <xf numFmtId="0" fontId="38" fillId="0" borderId="7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1" fontId="15" fillId="0" borderId="4" xfId="0" applyNumberFormat="1" applyFont="1" applyBorder="1" applyAlignment="1">
      <alignment horizontal="center" vertical="center" wrapText="1"/>
    </xf>
    <xf numFmtId="1" fontId="15" fillId="0" borderId="7" xfId="0" applyNumberFormat="1" applyFont="1" applyBorder="1" applyAlignment="1">
      <alignment horizontal="center" vertical="center" wrapText="1"/>
    </xf>
    <xf numFmtId="4" fontId="15" fillId="0" borderId="4" xfId="0" applyNumberFormat="1" applyFont="1" applyBorder="1" applyAlignment="1">
      <alignment horizontal="center" vertical="center" wrapText="1"/>
    </xf>
    <xf numFmtId="4" fontId="15" fillId="0" borderId="7" xfId="0" applyNumberFormat="1" applyFont="1" applyBorder="1" applyAlignment="1">
      <alignment horizontal="center" vertical="center" wrapText="1"/>
    </xf>
    <xf numFmtId="1" fontId="19" fillId="0" borderId="2" xfId="0" applyNumberFormat="1" applyFont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2" fillId="0" borderId="4" xfId="0" applyFont="1" applyBorder="1" applyAlignment="1">
      <alignment horizontal="left" vertical="center" wrapText="1"/>
    </xf>
    <xf numFmtId="0" fontId="22" fillId="0" borderId="8" xfId="0" applyFont="1" applyBorder="1" applyAlignment="1">
      <alignment horizontal="left" vertical="center" wrapText="1"/>
    </xf>
    <xf numFmtId="0" fontId="22" fillId="0" borderId="7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center" vertical="center" wrapText="1"/>
    </xf>
    <xf numFmtId="1" fontId="19" fillId="6" borderId="2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wrapText="1"/>
    </xf>
    <xf numFmtId="4" fontId="3" fillId="0" borderId="7" xfId="0" applyNumberFormat="1" applyFont="1" applyBorder="1" applyAlignment="1">
      <alignment horizont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4" fontId="15" fillId="2" borderId="2" xfId="0" applyNumberFormat="1" applyFont="1" applyFill="1" applyBorder="1" applyAlignment="1">
      <alignment horizontal="center" vertical="center" wrapText="1"/>
    </xf>
    <xf numFmtId="2" fontId="35" fillId="0" borderId="2" xfId="0" applyNumberFormat="1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22" fillId="6" borderId="4" xfId="0" applyFont="1" applyFill="1" applyBorder="1" applyAlignment="1">
      <alignment horizontal="center" vertical="center" wrapText="1"/>
    </xf>
    <xf numFmtId="0" fontId="22" fillId="6" borderId="7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left" vertical="center" wrapText="1"/>
    </xf>
    <xf numFmtId="0" fontId="22" fillId="2" borderId="7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23" fillId="0" borderId="2" xfId="0" applyFont="1" applyBorder="1" applyAlignment="1">
      <alignment horizontal="center" vertical="center" wrapText="1"/>
    </xf>
    <xf numFmtId="164" fontId="15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wrapText="1"/>
    </xf>
    <xf numFmtId="164" fontId="15" fillId="0" borderId="4" xfId="0" applyNumberFormat="1" applyFont="1" applyBorder="1" applyAlignment="1">
      <alignment horizontal="center" vertical="center" wrapText="1"/>
    </xf>
    <xf numFmtId="164" fontId="15" fillId="0" borderId="7" xfId="0" applyNumberFormat="1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15" fillId="2" borderId="4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left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4" fontId="21" fillId="3" borderId="4" xfId="0" applyNumberFormat="1" applyFont="1" applyFill="1" applyBorder="1" applyAlignment="1">
      <alignment horizontal="center" vertical="center" wrapText="1"/>
    </xf>
    <xf numFmtId="4" fontId="21" fillId="3" borderId="7" xfId="0" applyNumberFormat="1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left" vertical="center" wrapText="1"/>
    </xf>
    <xf numFmtId="0" fontId="19" fillId="0" borderId="8" xfId="0" applyFont="1" applyFill="1" applyBorder="1" applyAlignment="1">
      <alignment horizontal="left" vertical="center" wrapText="1"/>
    </xf>
    <xf numFmtId="0" fontId="19" fillId="0" borderId="7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21" fillId="3" borderId="9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1" fillId="3" borderId="10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17" fillId="3" borderId="4" xfId="0" applyFont="1" applyFill="1" applyBorder="1" applyAlignment="1">
      <alignment horizontal="center" vertical="center" wrapText="1"/>
    </xf>
    <xf numFmtId="0" fontId="17" fillId="3" borderId="7" xfId="0" applyFont="1" applyFill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7" fillId="3" borderId="4" xfId="0" applyFont="1" applyFill="1" applyBorder="1" applyAlignment="1">
      <alignment horizontal="left" vertical="center" wrapText="1"/>
    </xf>
    <xf numFmtId="0" fontId="17" fillId="3" borderId="8" xfId="0" applyFont="1" applyFill="1" applyBorder="1" applyAlignment="1">
      <alignment horizontal="left" vertical="center" wrapText="1"/>
    </xf>
    <xf numFmtId="0" fontId="17" fillId="3" borderId="7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 applyProtection="1">
      <alignment horizontal="left" wrapText="1"/>
      <protection locked="0"/>
    </xf>
    <xf numFmtId="0" fontId="3" fillId="0" borderId="0" xfId="0" applyFont="1" applyAlignment="1">
      <alignment horizontal="left" wrapText="1"/>
    </xf>
    <xf numFmtId="0" fontId="26" fillId="0" borderId="3" xfId="0" applyFont="1" applyBorder="1" applyAlignment="1">
      <alignment horizontal="center" vertical="top" wrapText="1"/>
    </xf>
    <xf numFmtId="0" fontId="3" fillId="2" borderId="0" xfId="0" applyFont="1" applyFill="1" applyAlignment="1">
      <alignment horizontal="left" wrapText="1"/>
    </xf>
    <xf numFmtId="0" fontId="14" fillId="0" borderId="1" xfId="0" applyFont="1" applyBorder="1" applyAlignment="1">
      <alignment horizontal="left" wrapText="1"/>
    </xf>
    <xf numFmtId="0" fontId="9" fillId="0" borderId="0" xfId="0" applyFont="1" applyAlignment="1" applyProtection="1">
      <alignment horizontal="left" wrapText="1"/>
      <protection locked="0"/>
    </xf>
    <xf numFmtId="0" fontId="9" fillId="0" borderId="0" xfId="0" applyFont="1" applyAlignment="1">
      <alignment horizontal="left" wrapText="1"/>
    </xf>
    <xf numFmtId="0" fontId="26" fillId="0" borderId="0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wrapText="1"/>
    </xf>
    <xf numFmtId="0" fontId="28" fillId="0" borderId="1" xfId="0" applyFont="1" applyBorder="1" applyAlignment="1">
      <alignment horizontal="center" wrapText="1"/>
    </xf>
    <xf numFmtId="4" fontId="30" fillId="0" borderId="1" xfId="0" applyNumberFormat="1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29" fillId="0" borderId="1" xfId="0" applyFont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8" xfId="0" applyFont="1" applyBorder="1" applyAlignment="1">
      <alignment horizontal="left" wrapText="1"/>
    </xf>
    <xf numFmtId="49" fontId="7" fillId="0" borderId="1" xfId="0" applyNumberFormat="1" applyFont="1" applyBorder="1" applyAlignment="1" applyProtection="1">
      <alignment horizontal="center"/>
      <protection locked="0"/>
    </xf>
    <xf numFmtId="0" fontId="25" fillId="0" borderId="1" xfId="0" applyFont="1" applyBorder="1" applyAlignment="1">
      <alignment horizontal="center" wrapText="1"/>
    </xf>
    <xf numFmtId="0" fontId="6" fillId="2" borderId="1" xfId="0" applyFont="1" applyFill="1" applyBorder="1" applyAlignment="1">
      <alignment horizontal="left" wrapText="1"/>
    </xf>
    <xf numFmtId="0" fontId="9" fillId="2" borderId="4" xfId="0" applyFont="1" applyFill="1" applyBorder="1" applyAlignment="1">
      <alignment horizontal="left" vertical="justify" wrapText="1"/>
    </xf>
    <xf numFmtId="0" fontId="9" fillId="2" borderId="8" xfId="0" applyFont="1" applyFill="1" applyBorder="1" applyAlignment="1">
      <alignment horizontal="left" vertical="justify" wrapText="1"/>
    </xf>
    <xf numFmtId="0" fontId="7" fillId="0" borderId="0" xfId="0" applyFont="1" applyAlignment="1">
      <alignment horizontal="center"/>
    </xf>
    <xf numFmtId="49" fontId="24" fillId="0" borderId="1" xfId="0" applyNumberFormat="1" applyFont="1" applyBorder="1" applyAlignment="1">
      <alignment horizontal="center" wrapText="1"/>
    </xf>
    <xf numFmtId="0" fontId="26" fillId="0" borderId="3" xfId="0" applyFont="1" applyBorder="1" applyAlignment="1">
      <alignment horizontal="center" vertical="top"/>
    </xf>
    <xf numFmtId="0" fontId="27" fillId="0" borderId="0" xfId="0" applyFont="1" applyAlignment="1">
      <alignment horizontal="center" vertical="top" wrapText="1"/>
    </xf>
    <xf numFmtId="4" fontId="25" fillId="0" borderId="1" xfId="0" applyNumberFormat="1" applyFont="1" applyBorder="1" applyAlignment="1">
      <alignment horizontal="center" wrapText="1"/>
    </xf>
    <xf numFmtId="0" fontId="31" fillId="0" borderId="4" xfId="0" applyFont="1" applyBorder="1" applyAlignment="1">
      <alignment horizontal="center" vertical="center" wrapText="1"/>
    </xf>
    <xf numFmtId="0" fontId="31" fillId="0" borderId="8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left" wrapText="1"/>
    </xf>
    <xf numFmtId="0" fontId="19" fillId="0" borderId="8" xfId="0" applyFont="1" applyBorder="1" applyAlignment="1">
      <alignment horizontal="left" wrapText="1"/>
    </xf>
    <xf numFmtId="0" fontId="19" fillId="0" borderId="7" xfId="0" applyFont="1" applyBorder="1" applyAlignment="1">
      <alignment horizontal="left" wrapText="1"/>
    </xf>
    <xf numFmtId="4" fontId="3" fillId="0" borderId="2" xfId="0" applyNumberFormat="1" applyFont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left" wrapText="1"/>
    </xf>
    <xf numFmtId="4" fontId="11" fillId="0" borderId="4" xfId="0" applyNumberFormat="1" applyFont="1" applyBorder="1" applyAlignment="1">
      <alignment horizontal="center" wrapText="1"/>
    </xf>
    <xf numFmtId="4" fontId="11" fillId="0" borderId="7" xfId="0" applyNumberFormat="1" applyFont="1" applyBorder="1" applyAlignment="1">
      <alignment horizont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left" wrapText="1"/>
    </xf>
    <xf numFmtId="0" fontId="14" fillId="0" borderId="7" xfId="0" applyFont="1" applyBorder="1" applyAlignment="1">
      <alignment horizontal="left" wrapText="1"/>
    </xf>
    <xf numFmtId="0" fontId="14" fillId="0" borderId="0" xfId="0" applyFont="1" applyBorder="1" applyAlignment="1">
      <alignment horizontal="center" wrapText="1"/>
    </xf>
    <xf numFmtId="0" fontId="17" fillId="3" borderId="9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3" borderId="10" xfId="0" applyFont="1" applyFill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center" wrapText="1"/>
    </xf>
    <xf numFmtId="0" fontId="16" fillId="0" borderId="7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164" fontId="19" fillId="0" borderId="9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6" fillId="0" borderId="5" xfId="0" applyNumberFormat="1" applyFont="1" applyBorder="1" applyAlignment="1">
      <alignment horizontal="center" vertical="center" wrapText="1"/>
    </xf>
    <xf numFmtId="0" fontId="16" fillId="0" borderId="6" xfId="0" applyNumberFormat="1" applyFont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1:Q212"/>
  <sheetViews>
    <sheetView tabSelected="1" view="pageBreakPreview" topLeftCell="A172" zoomScaleSheetLayoutView="100" workbookViewId="0">
      <selection activeCell="M185" sqref="M185"/>
    </sheetView>
  </sheetViews>
  <sheetFormatPr defaultRowHeight="15"/>
  <cols>
    <col min="1" max="1" width="5.140625" style="2" customWidth="1"/>
    <col min="2" max="2" width="13.28515625" style="2" customWidth="1"/>
    <col min="3" max="3" width="14.140625" style="2" customWidth="1"/>
    <col min="4" max="4" width="10.7109375" style="2" customWidth="1"/>
    <col min="5" max="5" width="14.140625" style="2" customWidth="1"/>
    <col min="6" max="6" width="9.7109375" style="2" customWidth="1"/>
    <col min="7" max="7" width="9" style="2" customWidth="1"/>
    <col min="8" max="8" width="16" style="2" customWidth="1"/>
    <col min="9" max="9" width="12.140625" style="2" customWidth="1"/>
    <col min="10" max="10" width="11.140625" style="2" customWidth="1"/>
    <col min="11" max="11" width="11.7109375" style="2" customWidth="1"/>
    <col min="12" max="12" width="7.140625" style="2" customWidth="1"/>
    <col min="13" max="13" width="8.7109375" style="2" customWidth="1"/>
    <col min="14" max="14" width="9.140625" style="2"/>
    <col min="17" max="17" width="13.28515625" customWidth="1"/>
    <col min="19" max="19" width="24.5703125" customWidth="1"/>
  </cols>
  <sheetData>
    <row r="1" spans="1:17" ht="15.75">
      <c r="K1" s="18" t="s">
        <v>13</v>
      </c>
      <c r="L1" s="18"/>
      <c r="M1" s="18"/>
      <c r="N1" s="18"/>
      <c r="O1" s="19"/>
      <c r="P1" s="19"/>
      <c r="Q1" s="6"/>
    </row>
    <row r="2" spans="1:17" ht="15.75">
      <c r="K2" s="18" t="s">
        <v>14</v>
      </c>
      <c r="L2" s="18"/>
      <c r="M2" s="18"/>
      <c r="N2" s="18"/>
      <c r="O2" s="19"/>
      <c r="P2" s="19"/>
      <c r="Q2" s="6"/>
    </row>
    <row r="3" spans="1:17" ht="15.75">
      <c r="K3" s="18" t="s">
        <v>52</v>
      </c>
      <c r="L3" s="18"/>
      <c r="M3" s="18"/>
      <c r="N3" s="18"/>
      <c r="O3" s="19"/>
      <c r="P3" s="19"/>
      <c r="Q3" s="6"/>
    </row>
    <row r="4" spans="1:17" ht="15.75">
      <c r="I4" s="106"/>
      <c r="K4" s="55" t="s">
        <v>22</v>
      </c>
      <c r="L4" s="55"/>
      <c r="M4" s="55"/>
      <c r="N4" s="55"/>
      <c r="O4" s="56"/>
      <c r="P4" s="56"/>
      <c r="Q4" s="6"/>
    </row>
    <row r="5" spans="1:17" ht="15.75">
      <c r="K5" s="55" t="s">
        <v>46</v>
      </c>
      <c r="L5" s="55"/>
      <c r="M5" s="55"/>
      <c r="N5" s="55"/>
      <c r="O5" s="56"/>
      <c r="P5" s="56"/>
      <c r="Q5" s="6"/>
    </row>
    <row r="6" spans="1:17" ht="24" customHeight="1">
      <c r="H6" s="106"/>
      <c r="K6" s="18" t="s">
        <v>3</v>
      </c>
      <c r="L6" s="19"/>
      <c r="M6" s="19"/>
      <c r="N6" s="19"/>
      <c r="O6" s="19"/>
      <c r="P6" s="19"/>
    </row>
    <row r="7" spans="1:17" ht="34.5" customHeight="1">
      <c r="K7" s="261" t="s">
        <v>133</v>
      </c>
      <c r="L7" s="261"/>
      <c r="M7" s="261"/>
      <c r="N7" s="261"/>
      <c r="O7" s="261"/>
      <c r="P7" s="261"/>
      <c r="Q7" s="57"/>
    </row>
    <row r="8" spans="1:17" ht="15.75">
      <c r="J8" s="4"/>
      <c r="K8" s="262"/>
      <c r="L8" s="263"/>
      <c r="M8" s="263"/>
      <c r="N8" s="263"/>
      <c r="O8" s="263"/>
      <c r="P8" s="263"/>
      <c r="Q8" s="57"/>
    </row>
    <row r="9" spans="1:17" ht="15.75">
      <c r="I9" s="4"/>
      <c r="J9" s="4"/>
      <c r="K9" s="58"/>
      <c r="L9" s="58"/>
      <c r="M9" s="59"/>
      <c r="N9" s="60"/>
      <c r="O9" s="61"/>
      <c r="P9" s="61"/>
      <c r="Q9" s="57"/>
    </row>
    <row r="10" spans="1:17">
      <c r="I10" s="4"/>
      <c r="J10" s="4"/>
      <c r="K10" s="4"/>
      <c r="L10" s="5"/>
      <c r="M10" s="5"/>
      <c r="N10" s="62"/>
      <c r="O10" s="4"/>
      <c r="P10" s="4"/>
      <c r="Q10" s="63"/>
    </row>
    <row r="11" spans="1:17" ht="15.75">
      <c r="A11" s="264" t="s">
        <v>16</v>
      </c>
      <c r="B11" s="264"/>
      <c r="C11" s="264"/>
      <c r="D11" s="264"/>
      <c r="E11" s="264"/>
      <c r="F11" s="264"/>
      <c r="G11" s="264"/>
      <c r="H11" s="264"/>
      <c r="I11" s="264"/>
      <c r="J11" s="264"/>
      <c r="K11" s="264"/>
      <c r="L11" s="264"/>
      <c r="M11" s="264"/>
      <c r="N11" s="264"/>
      <c r="O11" s="264"/>
      <c r="P11" s="264"/>
      <c r="Q11" s="57"/>
    </row>
    <row r="12" spans="1:17" ht="25.5" customHeight="1">
      <c r="A12" s="264" t="s">
        <v>107</v>
      </c>
      <c r="B12" s="264"/>
      <c r="C12" s="264"/>
      <c r="D12" s="264"/>
      <c r="E12" s="264"/>
      <c r="F12" s="264"/>
      <c r="G12" s="264"/>
      <c r="H12" s="264"/>
      <c r="I12" s="264"/>
      <c r="J12" s="264"/>
      <c r="K12" s="264"/>
      <c r="L12" s="264"/>
      <c r="M12" s="264"/>
      <c r="N12" s="264"/>
      <c r="O12" s="264"/>
      <c r="P12" s="264"/>
    </row>
    <row r="13" spans="1:17" s="25" customFormat="1"/>
    <row r="14" spans="1:17" s="25" customFormat="1" ht="33" customHeight="1">
      <c r="A14" s="64" t="s">
        <v>17</v>
      </c>
      <c r="B14" s="260" t="s">
        <v>80</v>
      </c>
      <c r="C14" s="260"/>
      <c r="D14" s="260"/>
      <c r="E14" s="260"/>
      <c r="F14" s="260"/>
      <c r="G14" s="260"/>
      <c r="H14" s="260"/>
      <c r="I14" s="65"/>
      <c r="J14" s="259" t="s">
        <v>82</v>
      </c>
      <c r="K14" s="259"/>
      <c r="L14" s="259"/>
      <c r="M14" s="259"/>
      <c r="O14" s="265" t="s">
        <v>81</v>
      </c>
      <c r="P14" s="265"/>
    </row>
    <row r="15" spans="1:17" s="25" customFormat="1">
      <c r="A15" s="251" t="s">
        <v>23</v>
      </c>
      <c r="B15" s="251"/>
      <c r="C15" s="251"/>
      <c r="D15" s="251"/>
      <c r="E15" s="251"/>
      <c r="F15" s="251"/>
      <c r="G15" s="251"/>
      <c r="H15" s="251"/>
      <c r="I15" s="66"/>
      <c r="J15" s="267" t="s">
        <v>53</v>
      </c>
      <c r="K15" s="267"/>
      <c r="L15" s="267"/>
      <c r="M15" s="267"/>
      <c r="O15" s="266" t="s">
        <v>54</v>
      </c>
      <c r="P15" s="266"/>
    </row>
    <row r="16" spans="1:17" s="25" customFormat="1" ht="36" customHeight="1">
      <c r="A16" s="64" t="s">
        <v>55</v>
      </c>
      <c r="B16" s="260" t="s">
        <v>84</v>
      </c>
      <c r="C16" s="260"/>
      <c r="D16" s="260"/>
      <c r="E16" s="260"/>
      <c r="F16" s="260"/>
      <c r="G16" s="260"/>
      <c r="H16" s="260"/>
      <c r="I16" s="67"/>
      <c r="J16" s="259" t="s">
        <v>83</v>
      </c>
      <c r="K16" s="259"/>
      <c r="L16" s="259"/>
      <c r="M16" s="259"/>
      <c r="O16" s="265" t="s">
        <v>85</v>
      </c>
      <c r="P16" s="265"/>
    </row>
    <row r="17" spans="1:16" s="25" customFormat="1" ht="40.5" customHeight="1">
      <c r="A17" s="251" t="s">
        <v>56</v>
      </c>
      <c r="B17" s="251"/>
      <c r="C17" s="251"/>
      <c r="D17" s="251"/>
      <c r="E17" s="251"/>
      <c r="F17" s="251"/>
      <c r="G17" s="251"/>
      <c r="H17" s="251"/>
      <c r="I17" s="66"/>
      <c r="J17" s="251" t="s">
        <v>57</v>
      </c>
      <c r="K17" s="251"/>
      <c r="L17" s="251"/>
      <c r="M17" s="251"/>
      <c r="O17" s="266" t="s">
        <v>54</v>
      </c>
      <c r="P17" s="266"/>
    </row>
    <row r="18" spans="1:16" s="25" customFormat="1" ht="34.5" customHeight="1">
      <c r="A18" s="64" t="s">
        <v>58</v>
      </c>
      <c r="B18" s="252">
        <v>812152</v>
      </c>
      <c r="C18" s="252"/>
      <c r="D18" s="68"/>
      <c r="E18" s="252">
        <v>2152</v>
      </c>
      <c r="F18" s="252"/>
      <c r="G18" s="68"/>
      <c r="H18" s="69" t="s">
        <v>40</v>
      </c>
      <c r="I18" s="70"/>
      <c r="J18" s="253" t="s">
        <v>41</v>
      </c>
      <c r="K18" s="253"/>
      <c r="L18" s="253"/>
      <c r="M18" s="253"/>
      <c r="O18" s="252">
        <v>15202100000</v>
      </c>
      <c r="P18" s="252"/>
    </row>
    <row r="19" spans="1:16" s="25" customFormat="1" ht="45">
      <c r="A19" s="87"/>
      <c r="B19" s="246" t="s">
        <v>59</v>
      </c>
      <c r="C19" s="246"/>
      <c r="E19" s="246" t="s">
        <v>60</v>
      </c>
      <c r="F19" s="246"/>
      <c r="H19" s="71" t="s">
        <v>61</v>
      </c>
      <c r="J19" s="251" t="s">
        <v>62</v>
      </c>
      <c r="K19" s="251"/>
      <c r="L19" s="251"/>
      <c r="M19" s="251"/>
      <c r="O19" s="246" t="s">
        <v>63</v>
      </c>
      <c r="P19" s="246"/>
    </row>
    <row r="20" spans="1:16" s="25" customFormat="1" ht="25.5" customHeight="1">
      <c r="A20" s="88" t="s">
        <v>20</v>
      </c>
      <c r="B20" s="256" t="s">
        <v>64</v>
      </c>
      <c r="C20" s="256"/>
      <c r="D20" s="256"/>
      <c r="E20" s="256"/>
      <c r="F20" s="256"/>
      <c r="G20" s="256"/>
      <c r="H20" s="72">
        <v>1684000</v>
      </c>
      <c r="I20" s="248" t="s">
        <v>65</v>
      </c>
      <c r="J20" s="248"/>
      <c r="K20" s="248"/>
      <c r="L20" s="248"/>
      <c r="M20" s="268">
        <v>1684000</v>
      </c>
      <c r="N20" s="268"/>
      <c r="O20" s="257" t="s">
        <v>66</v>
      </c>
      <c r="P20" s="257"/>
    </row>
    <row r="21" spans="1:16" s="25" customFormat="1" ht="22.5" customHeight="1">
      <c r="A21" s="73"/>
      <c r="C21" s="74"/>
      <c r="D21" s="74"/>
      <c r="E21" s="74"/>
      <c r="F21" s="74"/>
      <c r="G21" s="74"/>
      <c r="H21" s="258" t="s">
        <v>67</v>
      </c>
      <c r="I21" s="258"/>
      <c r="J21" s="258"/>
      <c r="K21" s="254">
        <f>M69</f>
        <v>0</v>
      </c>
      <c r="L21" s="254"/>
      <c r="M21" s="255" t="s">
        <v>68</v>
      </c>
      <c r="N21" s="255"/>
      <c r="O21" s="255"/>
      <c r="P21" s="255"/>
    </row>
    <row r="22" spans="1:16" ht="15.75">
      <c r="A22" s="15"/>
      <c r="B22" s="15"/>
      <c r="C22" s="7"/>
      <c r="D22" s="7"/>
      <c r="E22" s="7"/>
      <c r="F22" s="9"/>
      <c r="G22" s="9"/>
      <c r="J22" s="7"/>
      <c r="K22" s="7"/>
      <c r="L22" s="7"/>
      <c r="M22" s="7"/>
      <c r="N22" s="7"/>
      <c r="O22" s="7"/>
      <c r="P22" s="7"/>
    </row>
    <row r="23" spans="1:16" s="1" customFormat="1" ht="14.25">
      <c r="A23" s="21" t="s">
        <v>21</v>
      </c>
      <c r="B23" s="21" t="s">
        <v>5</v>
      </c>
      <c r="C23" s="22"/>
      <c r="D23" s="22"/>
      <c r="E23" s="22"/>
      <c r="F23" s="20"/>
      <c r="G23" s="10"/>
      <c r="H23" s="10"/>
      <c r="I23" s="10"/>
      <c r="J23" s="10"/>
      <c r="K23" s="10"/>
      <c r="L23" s="10"/>
      <c r="M23" s="10"/>
      <c r="N23" s="10"/>
      <c r="O23" s="10"/>
      <c r="P23" s="10"/>
    </row>
    <row r="24" spans="1:16" s="1" customFormat="1" ht="12.7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</row>
    <row r="25" spans="1:16" ht="17.45" customHeight="1">
      <c r="A25" s="75"/>
      <c r="B25" s="244" t="s">
        <v>86</v>
      </c>
      <c r="C25" s="244"/>
      <c r="D25" s="244"/>
      <c r="E25" s="244"/>
      <c r="F25" s="244"/>
      <c r="G25" s="244"/>
      <c r="H25" s="244"/>
      <c r="I25" s="244"/>
      <c r="J25" s="244"/>
      <c r="K25" s="244"/>
      <c r="L25" s="244"/>
      <c r="M25" s="244"/>
      <c r="N25" s="244"/>
      <c r="O25" s="76"/>
      <c r="P25" s="77"/>
    </row>
    <row r="26" spans="1:16" s="1" customFormat="1" ht="17.45" customHeight="1">
      <c r="A26" s="15"/>
      <c r="B26" s="15" t="s">
        <v>87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</row>
    <row r="27" spans="1:16" s="50" customFormat="1" ht="17.45" customHeight="1">
      <c r="A27" s="76"/>
      <c r="B27" s="244" t="s">
        <v>88</v>
      </c>
      <c r="C27" s="244"/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</row>
    <row r="28" spans="1:16" ht="17.45" customHeight="1">
      <c r="A28" s="15"/>
      <c r="B28" s="244" t="s">
        <v>89</v>
      </c>
      <c r="C28" s="244"/>
      <c r="D28" s="245"/>
      <c r="E28" s="245"/>
      <c r="F28" s="245"/>
      <c r="G28" s="245"/>
      <c r="H28" s="245"/>
      <c r="I28" s="245"/>
      <c r="J28" s="245"/>
      <c r="K28" s="245"/>
      <c r="L28" s="245"/>
      <c r="M28" s="245"/>
      <c r="N28" s="245"/>
      <c r="O28" s="245"/>
      <c r="P28" s="245"/>
    </row>
    <row r="29" spans="1:16" ht="26.45" customHeight="1">
      <c r="A29" s="15"/>
      <c r="B29" s="244" t="s">
        <v>90</v>
      </c>
      <c r="C29" s="244"/>
      <c r="D29" s="245"/>
      <c r="E29" s="245"/>
      <c r="F29" s="245"/>
      <c r="G29" s="245"/>
      <c r="H29" s="245"/>
      <c r="I29" s="245"/>
      <c r="J29" s="245"/>
      <c r="K29" s="245"/>
      <c r="L29" s="245"/>
      <c r="M29" s="245"/>
      <c r="N29" s="245"/>
      <c r="O29" s="245"/>
      <c r="P29" s="245"/>
    </row>
    <row r="30" spans="1:16" s="50" customFormat="1" ht="16.149999999999999" customHeight="1">
      <c r="A30" s="76"/>
      <c r="B30" s="244" t="s">
        <v>91</v>
      </c>
      <c r="C30" s="244"/>
      <c r="D30" s="245"/>
      <c r="E30" s="245"/>
      <c r="F30" s="245"/>
      <c r="G30" s="245"/>
      <c r="H30" s="245"/>
      <c r="I30" s="245"/>
      <c r="J30" s="245"/>
      <c r="K30" s="245"/>
      <c r="L30" s="245"/>
      <c r="M30" s="245"/>
      <c r="N30" s="245"/>
      <c r="O30" s="245"/>
      <c r="P30" s="245"/>
    </row>
    <row r="31" spans="1:16" s="50" customFormat="1" ht="19.149999999999999" customHeight="1">
      <c r="A31" s="76"/>
      <c r="B31" s="249" t="s">
        <v>134</v>
      </c>
      <c r="C31" s="249"/>
      <c r="D31" s="250"/>
      <c r="E31" s="250"/>
      <c r="F31" s="250"/>
      <c r="G31" s="250"/>
      <c r="H31" s="250"/>
      <c r="I31" s="250"/>
      <c r="J31" s="250"/>
      <c r="K31" s="250"/>
      <c r="L31" s="250"/>
      <c r="M31" s="250"/>
      <c r="N31" s="250"/>
      <c r="O31" s="250"/>
      <c r="P31" s="250"/>
    </row>
    <row r="32" spans="1:16" s="50" customFormat="1" ht="18" customHeight="1">
      <c r="A32" s="76"/>
      <c r="B32" s="249" t="s">
        <v>135</v>
      </c>
      <c r="C32" s="249"/>
      <c r="D32" s="250"/>
      <c r="E32" s="250"/>
      <c r="F32" s="250"/>
      <c r="G32" s="250"/>
      <c r="H32" s="250"/>
      <c r="I32" s="250"/>
      <c r="J32" s="250"/>
      <c r="K32" s="250"/>
      <c r="L32" s="250"/>
      <c r="M32" s="250"/>
      <c r="N32" s="250"/>
      <c r="O32" s="250"/>
      <c r="P32" s="250"/>
    </row>
    <row r="33" spans="1:16" s="50" customFormat="1" ht="12.75" customHeight="1">
      <c r="A33" s="76"/>
      <c r="B33" s="249" t="s">
        <v>137</v>
      </c>
      <c r="C33" s="249"/>
      <c r="D33" s="250"/>
      <c r="E33" s="250"/>
      <c r="F33" s="250"/>
      <c r="G33" s="250"/>
      <c r="H33" s="250"/>
      <c r="I33" s="250"/>
      <c r="J33" s="250"/>
      <c r="K33" s="250"/>
      <c r="L33" s="250"/>
      <c r="M33" s="250"/>
      <c r="N33" s="250"/>
      <c r="O33" s="250"/>
      <c r="P33" s="250"/>
    </row>
    <row r="34" spans="1:16" s="50" customFormat="1" ht="16.5" customHeight="1">
      <c r="A34" s="76"/>
      <c r="B34" s="249"/>
      <c r="C34" s="249"/>
      <c r="D34" s="250"/>
      <c r="E34" s="250"/>
      <c r="F34" s="250"/>
      <c r="G34" s="250"/>
      <c r="H34" s="250"/>
      <c r="I34" s="250"/>
      <c r="J34" s="250"/>
      <c r="K34" s="250"/>
      <c r="L34" s="250"/>
      <c r="M34" s="250"/>
      <c r="N34" s="250"/>
      <c r="O34" s="250"/>
      <c r="P34" s="250"/>
    </row>
    <row r="35" spans="1:16" s="50" customFormat="1" ht="9.6" customHeight="1">
      <c r="A35" s="76"/>
      <c r="B35" s="249"/>
      <c r="C35" s="249"/>
      <c r="D35" s="250"/>
      <c r="E35" s="250"/>
      <c r="F35" s="250"/>
      <c r="G35" s="250"/>
      <c r="H35" s="250"/>
      <c r="I35" s="250"/>
      <c r="J35" s="250"/>
      <c r="K35" s="250"/>
      <c r="L35" s="250"/>
      <c r="M35" s="250"/>
      <c r="N35" s="250"/>
      <c r="O35" s="250"/>
      <c r="P35" s="250"/>
    </row>
    <row r="36" spans="1:16" ht="6" customHeight="1">
      <c r="A36" s="15"/>
      <c r="B36" s="78"/>
      <c r="C36" s="78"/>
      <c r="D36" s="78"/>
      <c r="E36" s="78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</row>
    <row r="37" spans="1:16" ht="9.6" customHeight="1">
      <c r="B37" s="247"/>
      <c r="C37" s="247"/>
      <c r="D37" s="247"/>
      <c r="E37" s="247"/>
      <c r="F37" s="247"/>
      <c r="G37" s="247"/>
      <c r="H37" s="247"/>
      <c r="I37" s="247"/>
      <c r="J37" s="247"/>
      <c r="K37" s="247"/>
      <c r="L37" s="247"/>
      <c r="M37" s="247"/>
      <c r="N37" s="247"/>
      <c r="O37" s="247"/>
      <c r="P37" s="247"/>
    </row>
    <row r="38" spans="1:16" ht="3" customHeight="1">
      <c r="A38" s="99"/>
      <c r="B38" s="247"/>
      <c r="C38" s="247"/>
      <c r="D38" s="247"/>
      <c r="E38" s="247"/>
      <c r="F38" s="247"/>
      <c r="G38" s="247"/>
      <c r="H38" s="247"/>
      <c r="I38" s="247"/>
      <c r="J38" s="247"/>
      <c r="K38" s="247"/>
      <c r="L38" s="247"/>
      <c r="M38" s="247"/>
      <c r="N38" s="247"/>
      <c r="O38" s="247"/>
      <c r="P38" s="247"/>
    </row>
    <row r="39" spans="1:16" s="1" customFormat="1" ht="21" customHeight="1">
      <c r="A39" s="21" t="s">
        <v>0</v>
      </c>
      <c r="B39" s="21" t="s">
        <v>69</v>
      </c>
      <c r="C39" s="22"/>
      <c r="D39" s="22"/>
      <c r="E39" s="20"/>
      <c r="F39" s="20"/>
      <c r="G39" s="10"/>
      <c r="H39" s="10"/>
      <c r="I39" s="10"/>
      <c r="J39" s="10"/>
      <c r="K39" s="10"/>
      <c r="L39" s="10"/>
      <c r="M39" s="10"/>
      <c r="N39" s="10"/>
      <c r="O39" s="10"/>
      <c r="P39" s="10"/>
    </row>
    <row r="40" spans="1:16" s="1" customFormat="1" ht="12.7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spans="1:16" s="25" customFormat="1" ht="30" customHeight="1">
      <c r="A41" s="42" t="s">
        <v>28</v>
      </c>
      <c r="B41" s="269" t="s">
        <v>70</v>
      </c>
      <c r="C41" s="270"/>
      <c r="D41" s="270"/>
      <c r="E41" s="270"/>
      <c r="F41" s="270"/>
      <c r="G41" s="270"/>
      <c r="H41" s="270"/>
      <c r="I41" s="270"/>
      <c r="J41" s="270"/>
      <c r="K41" s="270"/>
      <c r="L41" s="270"/>
      <c r="M41" s="270"/>
      <c r="N41" s="270"/>
      <c r="O41" s="270"/>
      <c r="P41" s="271"/>
    </row>
    <row r="42" spans="1:16" s="25" customFormat="1" ht="29.25" customHeight="1">
      <c r="A42" s="42">
        <v>1</v>
      </c>
      <c r="B42" s="239" t="s">
        <v>48</v>
      </c>
      <c r="C42" s="240"/>
      <c r="D42" s="240"/>
      <c r="E42" s="240"/>
      <c r="F42" s="240"/>
      <c r="G42" s="240"/>
      <c r="H42" s="240"/>
      <c r="I42" s="240"/>
      <c r="J42" s="240"/>
      <c r="K42" s="240"/>
      <c r="L42" s="240"/>
      <c r="M42" s="240"/>
      <c r="N42" s="240"/>
      <c r="O42" s="240"/>
      <c r="P42" s="241"/>
    </row>
    <row r="43" spans="1:16" s="25" customFormat="1">
      <c r="A43" s="79"/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</row>
    <row r="44" spans="1:16" s="1" customFormat="1" ht="23.25" customHeight="1">
      <c r="A44" s="21" t="s">
        <v>49</v>
      </c>
      <c r="B44" s="21" t="s">
        <v>50</v>
      </c>
      <c r="C44" s="22"/>
      <c r="D44" s="22"/>
      <c r="E44" s="20"/>
      <c r="F44" s="2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s="1" customFormat="1" ht="12.7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48" customHeight="1">
      <c r="A46" s="15"/>
      <c r="B46" s="235" t="s">
        <v>92</v>
      </c>
      <c r="C46" s="235"/>
      <c r="D46" s="235"/>
      <c r="E46" s="235"/>
      <c r="F46" s="235"/>
      <c r="G46" s="235"/>
      <c r="H46" s="235"/>
      <c r="I46" s="235"/>
      <c r="J46" s="235"/>
      <c r="K46" s="235"/>
      <c r="L46" s="235"/>
      <c r="M46" s="235"/>
      <c r="N46" s="235"/>
      <c r="O46" s="235"/>
      <c r="P46" s="235"/>
    </row>
    <row r="47" spans="1:16">
      <c r="A47" s="1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</row>
    <row r="48" spans="1:16" s="1" customFormat="1" ht="20.25" customHeight="1">
      <c r="A48" s="23" t="s">
        <v>1</v>
      </c>
      <c r="B48" s="23" t="s">
        <v>24</v>
      </c>
      <c r="C48" s="81"/>
      <c r="D48" s="22"/>
      <c r="E48" s="20"/>
      <c r="F48" s="2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s="1" customFormat="1" ht="12.7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24" customHeight="1">
      <c r="A50" s="230" t="s">
        <v>4</v>
      </c>
      <c r="B50" s="230"/>
      <c r="C50" s="224" t="s">
        <v>25</v>
      </c>
      <c r="D50" s="225"/>
      <c r="E50" s="225"/>
      <c r="F50" s="225"/>
      <c r="G50" s="225"/>
      <c r="H50" s="225"/>
      <c r="I50" s="225"/>
      <c r="J50" s="225"/>
      <c r="K50" s="225"/>
      <c r="L50" s="225"/>
      <c r="M50" s="225"/>
      <c r="N50" s="225"/>
      <c r="O50" s="225"/>
      <c r="P50" s="226"/>
    </row>
    <row r="51" spans="1:16" ht="30" customHeight="1">
      <c r="A51" s="230" t="s">
        <v>26</v>
      </c>
      <c r="B51" s="230"/>
      <c r="C51" s="227" t="s">
        <v>93</v>
      </c>
      <c r="D51" s="228"/>
      <c r="E51" s="228"/>
      <c r="F51" s="228"/>
      <c r="G51" s="228"/>
      <c r="H51" s="228"/>
      <c r="I51" s="228"/>
      <c r="J51" s="228"/>
      <c r="K51" s="228"/>
      <c r="L51" s="228"/>
      <c r="M51" s="228"/>
      <c r="N51" s="228"/>
      <c r="O51" s="228"/>
      <c r="P51" s="229"/>
    </row>
    <row r="52" spans="1:16" ht="12.75">
      <c r="A52" s="11"/>
      <c r="B52" s="11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</row>
    <row r="53" spans="1:16" ht="22.15" customHeight="1">
      <c r="A53" s="21" t="s">
        <v>2</v>
      </c>
      <c r="B53" s="21" t="s">
        <v>27</v>
      </c>
      <c r="C53" s="22"/>
      <c r="D53" s="22"/>
      <c r="E53" s="24"/>
      <c r="F53" s="24"/>
      <c r="G53" s="7"/>
      <c r="H53" s="7"/>
      <c r="I53" s="7"/>
      <c r="J53" s="7"/>
      <c r="K53" s="7"/>
      <c r="L53" s="7"/>
      <c r="M53" s="7"/>
      <c r="N53" s="7"/>
      <c r="O53" s="7"/>
      <c r="P53" s="7"/>
    </row>
    <row r="54" spans="1:16" ht="13.9" customHeight="1">
      <c r="A54" s="7"/>
      <c r="B54" s="242"/>
      <c r="C54" s="242"/>
      <c r="D54" s="242"/>
      <c r="E54" s="242"/>
      <c r="F54" s="242"/>
      <c r="G54" s="242"/>
      <c r="H54" s="242"/>
      <c r="I54" s="242"/>
      <c r="J54" s="242"/>
      <c r="K54" s="242"/>
      <c r="L54" s="242"/>
      <c r="M54" s="243"/>
      <c r="P54" s="105" t="s">
        <v>71</v>
      </c>
    </row>
    <row r="55" spans="1:16" s="25" customFormat="1" ht="33.6" customHeight="1">
      <c r="A55" s="44" t="s">
        <v>28</v>
      </c>
      <c r="B55" s="124" t="s">
        <v>29</v>
      </c>
      <c r="C55" s="125"/>
      <c r="D55" s="125"/>
      <c r="E55" s="125"/>
      <c r="F55" s="125"/>
      <c r="G55" s="125"/>
      <c r="H55" s="125"/>
      <c r="I55" s="125"/>
      <c r="J55" s="126"/>
      <c r="K55" s="124" t="s">
        <v>6</v>
      </c>
      <c r="L55" s="126"/>
      <c r="M55" s="124" t="s">
        <v>15</v>
      </c>
      <c r="N55" s="126"/>
      <c r="O55" s="233" t="s">
        <v>7</v>
      </c>
      <c r="P55" s="234"/>
    </row>
    <row r="56" spans="1:16" s="25" customFormat="1" ht="18" customHeight="1">
      <c r="A56" s="26">
        <v>1</v>
      </c>
      <c r="B56" s="236"/>
      <c r="C56" s="237"/>
      <c r="D56" s="237"/>
      <c r="E56" s="237"/>
      <c r="F56" s="237"/>
      <c r="G56" s="237"/>
      <c r="H56" s="237"/>
      <c r="I56" s="237"/>
      <c r="J56" s="238"/>
      <c r="K56" s="231">
        <v>3</v>
      </c>
      <c r="L56" s="232"/>
      <c r="M56" s="231">
        <v>4</v>
      </c>
      <c r="N56" s="232"/>
      <c r="O56" s="231">
        <v>5</v>
      </c>
      <c r="P56" s="232"/>
    </row>
    <row r="57" spans="1:16" s="25" customFormat="1" ht="33" hidden="1" customHeight="1">
      <c r="A57" s="42" t="s">
        <v>26</v>
      </c>
      <c r="B57" s="119" t="s">
        <v>74</v>
      </c>
      <c r="C57" s="120"/>
      <c r="D57" s="120"/>
      <c r="E57" s="120"/>
      <c r="F57" s="120"/>
      <c r="G57" s="120"/>
      <c r="H57" s="120"/>
      <c r="I57" s="120"/>
      <c r="J57" s="121"/>
      <c r="K57" s="142"/>
      <c r="L57" s="143"/>
      <c r="M57" s="142"/>
      <c r="N57" s="143"/>
      <c r="O57" s="142">
        <f t="shared" ref="O57:O66" si="0">K57+M57</f>
        <v>0</v>
      </c>
      <c r="P57" s="143"/>
    </row>
    <row r="58" spans="1:16" s="25" customFormat="1" ht="29.45" hidden="1" customHeight="1">
      <c r="A58" s="42" t="s">
        <v>18</v>
      </c>
      <c r="B58" s="119" t="s">
        <v>75</v>
      </c>
      <c r="C58" s="120"/>
      <c r="D58" s="120"/>
      <c r="E58" s="120"/>
      <c r="F58" s="120"/>
      <c r="G58" s="120"/>
      <c r="H58" s="120"/>
      <c r="I58" s="120"/>
      <c r="J58" s="121"/>
      <c r="K58" s="142"/>
      <c r="L58" s="143"/>
      <c r="M58" s="142"/>
      <c r="N58" s="143"/>
      <c r="O58" s="142">
        <f t="shared" si="0"/>
        <v>0</v>
      </c>
      <c r="P58" s="143"/>
    </row>
    <row r="59" spans="1:16" s="25" customFormat="1" ht="33" hidden="1" customHeight="1">
      <c r="A59" s="42" t="s">
        <v>19</v>
      </c>
      <c r="B59" s="119" t="s">
        <v>76</v>
      </c>
      <c r="C59" s="120"/>
      <c r="D59" s="120"/>
      <c r="E59" s="120"/>
      <c r="F59" s="120"/>
      <c r="G59" s="120"/>
      <c r="H59" s="120"/>
      <c r="I59" s="120"/>
      <c r="J59" s="121"/>
      <c r="K59" s="142"/>
      <c r="L59" s="143"/>
      <c r="M59" s="142"/>
      <c r="N59" s="143"/>
      <c r="O59" s="142">
        <f t="shared" si="0"/>
        <v>0</v>
      </c>
      <c r="P59" s="143"/>
    </row>
    <row r="60" spans="1:16" s="25" customFormat="1" ht="25.15" hidden="1" customHeight="1">
      <c r="A60" s="49" t="s">
        <v>20</v>
      </c>
      <c r="B60" s="119" t="s">
        <v>77</v>
      </c>
      <c r="C60" s="120"/>
      <c r="D60" s="120"/>
      <c r="E60" s="120"/>
      <c r="F60" s="120"/>
      <c r="G60" s="120"/>
      <c r="H60" s="120"/>
      <c r="I60" s="120"/>
      <c r="J60" s="121"/>
      <c r="K60" s="142"/>
      <c r="L60" s="143"/>
      <c r="M60" s="142"/>
      <c r="N60" s="143"/>
      <c r="O60" s="142">
        <f t="shared" si="0"/>
        <v>0</v>
      </c>
      <c r="P60" s="143"/>
    </row>
    <row r="61" spans="1:16" s="25" customFormat="1" ht="27" hidden="1" customHeight="1">
      <c r="A61" s="42" t="s">
        <v>21</v>
      </c>
      <c r="B61" s="119" t="s">
        <v>78</v>
      </c>
      <c r="C61" s="120"/>
      <c r="D61" s="120"/>
      <c r="E61" s="120"/>
      <c r="F61" s="120"/>
      <c r="G61" s="120"/>
      <c r="H61" s="120"/>
      <c r="I61" s="120"/>
      <c r="J61" s="121"/>
      <c r="K61" s="142"/>
      <c r="L61" s="143"/>
      <c r="M61" s="142"/>
      <c r="N61" s="143"/>
      <c r="O61" s="142">
        <f t="shared" si="0"/>
        <v>0</v>
      </c>
      <c r="P61" s="143"/>
    </row>
    <row r="62" spans="1:16" s="25" customFormat="1" ht="27.6" customHeight="1">
      <c r="A62" s="51">
        <v>1</v>
      </c>
      <c r="B62" s="217" t="s">
        <v>94</v>
      </c>
      <c r="C62" s="218"/>
      <c r="D62" s="218"/>
      <c r="E62" s="218"/>
      <c r="F62" s="218"/>
      <c r="G62" s="218"/>
      <c r="H62" s="218"/>
      <c r="I62" s="218"/>
      <c r="J62" s="219"/>
      <c r="K62" s="148">
        <v>100000</v>
      </c>
      <c r="L62" s="149"/>
      <c r="M62" s="148">
        <v>0</v>
      </c>
      <c r="N62" s="149"/>
      <c r="O62" s="148">
        <f t="shared" si="0"/>
        <v>100000</v>
      </c>
      <c r="P62" s="149"/>
    </row>
    <row r="63" spans="1:16" s="25" customFormat="1" ht="29.45" customHeight="1">
      <c r="A63" s="42">
        <v>2</v>
      </c>
      <c r="B63" s="119" t="s">
        <v>95</v>
      </c>
      <c r="C63" s="120"/>
      <c r="D63" s="120"/>
      <c r="E63" s="120"/>
      <c r="F63" s="120"/>
      <c r="G63" s="120"/>
      <c r="H63" s="120"/>
      <c r="I63" s="120"/>
      <c r="J63" s="121"/>
      <c r="K63" s="142">
        <v>700000</v>
      </c>
      <c r="L63" s="143"/>
      <c r="M63" s="142">
        <v>0</v>
      </c>
      <c r="N63" s="143"/>
      <c r="O63" s="142">
        <f t="shared" si="0"/>
        <v>700000</v>
      </c>
      <c r="P63" s="143"/>
    </row>
    <row r="64" spans="1:16" s="25" customFormat="1" ht="29.45" customHeight="1">
      <c r="A64" s="49">
        <v>3</v>
      </c>
      <c r="B64" s="119" t="s">
        <v>109</v>
      </c>
      <c r="C64" s="120"/>
      <c r="D64" s="120"/>
      <c r="E64" s="120"/>
      <c r="F64" s="120"/>
      <c r="G64" s="120"/>
      <c r="H64" s="120"/>
      <c r="I64" s="120"/>
      <c r="J64" s="121"/>
      <c r="K64" s="142">
        <v>100000</v>
      </c>
      <c r="L64" s="143"/>
      <c r="M64" s="142">
        <v>0</v>
      </c>
      <c r="N64" s="143"/>
      <c r="O64" s="142">
        <f>K64+M64</f>
        <v>100000</v>
      </c>
      <c r="P64" s="143"/>
    </row>
    <row r="65" spans="1:16" s="25" customFormat="1" ht="29.45" customHeight="1">
      <c r="A65" s="49">
        <v>4</v>
      </c>
      <c r="B65" s="119" t="s">
        <v>108</v>
      </c>
      <c r="C65" s="120"/>
      <c r="D65" s="120"/>
      <c r="E65" s="120"/>
      <c r="F65" s="120"/>
      <c r="G65" s="120"/>
      <c r="H65" s="120"/>
      <c r="I65" s="120"/>
      <c r="J65" s="121"/>
      <c r="K65" s="142">
        <v>634000</v>
      </c>
      <c r="L65" s="143"/>
      <c r="M65" s="142">
        <v>0</v>
      </c>
      <c r="N65" s="143"/>
      <c r="O65" s="142">
        <v>634000</v>
      </c>
      <c r="P65" s="143"/>
    </row>
    <row r="66" spans="1:16" s="25" customFormat="1" ht="25.15" customHeight="1">
      <c r="A66" s="49">
        <v>5</v>
      </c>
      <c r="B66" s="119" t="s">
        <v>110</v>
      </c>
      <c r="C66" s="120"/>
      <c r="D66" s="120"/>
      <c r="E66" s="120"/>
      <c r="F66" s="120"/>
      <c r="G66" s="120"/>
      <c r="H66" s="120"/>
      <c r="I66" s="120"/>
      <c r="J66" s="121"/>
      <c r="K66" s="142">
        <v>50000</v>
      </c>
      <c r="L66" s="143"/>
      <c r="M66" s="142">
        <v>0</v>
      </c>
      <c r="N66" s="143"/>
      <c r="O66" s="142">
        <f t="shared" si="0"/>
        <v>50000</v>
      </c>
      <c r="P66" s="143"/>
    </row>
    <row r="67" spans="1:16" s="25" customFormat="1" ht="25.15" customHeight="1">
      <c r="A67" s="42">
        <v>6</v>
      </c>
      <c r="B67" s="119" t="s">
        <v>111</v>
      </c>
      <c r="C67" s="120"/>
      <c r="D67" s="120"/>
      <c r="E67" s="120"/>
      <c r="F67" s="120"/>
      <c r="G67" s="120"/>
      <c r="H67" s="120"/>
      <c r="I67" s="120"/>
      <c r="J67" s="121"/>
      <c r="K67" s="142">
        <v>50000</v>
      </c>
      <c r="L67" s="143"/>
      <c r="M67" s="142">
        <v>0</v>
      </c>
      <c r="N67" s="143"/>
      <c r="O67" s="142">
        <f>K67+M67</f>
        <v>50000</v>
      </c>
      <c r="P67" s="143"/>
    </row>
    <row r="68" spans="1:16" s="25" customFormat="1" ht="25.15" customHeight="1">
      <c r="A68" s="42">
        <v>7</v>
      </c>
      <c r="B68" s="119" t="s">
        <v>112</v>
      </c>
      <c r="C68" s="120"/>
      <c r="D68" s="120"/>
      <c r="E68" s="120"/>
      <c r="F68" s="120"/>
      <c r="G68" s="120"/>
      <c r="H68" s="120"/>
      <c r="I68" s="120"/>
      <c r="J68" s="121"/>
      <c r="K68" s="142">
        <v>50000</v>
      </c>
      <c r="L68" s="143"/>
      <c r="M68" s="142">
        <v>0</v>
      </c>
      <c r="N68" s="143"/>
      <c r="O68" s="142">
        <f>K68+M68</f>
        <v>50000</v>
      </c>
      <c r="P68" s="143"/>
    </row>
    <row r="69" spans="1:16" s="25" customFormat="1" ht="22.5" customHeight="1">
      <c r="A69" s="221" t="s">
        <v>7</v>
      </c>
      <c r="B69" s="222"/>
      <c r="C69" s="222"/>
      <c r="D69" s="222"/>
      <c r="E69" s="222"/>
      <c r="F69" s="222"/>
      <c r="G69" s="222"/>
      <c r="H69" s="222"/>
      <c r="I69" s="222"/>
      <c r="J69" s="223"/>
      <c r="K69" s="215">
        <v>1684000</v>
      </c>
      <c r="L69" s="216"/>
      <c r="M69" s="215">
        <f>SUM(I57:J66)</f>
        <v>0</v>
      </c>
      <c r="N69" s="216"/>
      <c r="O69" s="215">
        <f>SUM(O57:P68)</f>
        <v>1684000</v>
      </c>
      <c r="P69" s="216"/>
    </row>
    <row r="70" spans="1:16" s="25" customFormat="1" ht="15" customHeight="1">
      <c r="A70" s="27"/>
      <c r="B70" s="29"/>
      <c r="C70" s="27"/>
      <c r="D70" s="27"/>
      <c r="E70" s="27"/>
      <c r="F70" s="27"/>
      <c r="G70" s="28"/>
      <c r="H70" s="28"/>
      <c r="I70" s="28"/>
      <c r="J70" s="28"/>
      <c r="K70" s="28"/>
      <c r="L70" s="28"/>
      <c r="M70" s="28"/>
      <c r="N70" s="28"/>
    </row>
    <row r="71" spans="1:16" s="25" customFormat="1" ht="14.45" customHeight="1">
      <c r="A71" s="21" t="s">
        <v>39</v>
      </c>
      <c r="B71" s="34" t="s">
        <v>31</v>
      </c>
      <c r="C71" s="31"/>
      <c r="D71" s="31"/>
      <c r="E71" s="31"/>
      <c r="F71" s="31"/>
      <c r="G71" s="31"/>
      <c r="H71" s="31"/>
      <c r="I71" s="31"/>
      <c r="J71" s="33"/>
      <c r="K71" s="33"/>
      <c r="L71" s="33"/>
      <c r="M71" s="82"/>
      <c r="N71" s="82"/>
      <c r="O71" s="33"/>
      <c r="P71" s="33"/>
    </row>
    <row r="72" spans="1:16" s="25" customFormat="1" ht="7.15" customHeight="1">
      <c r="A72" s="30"/>
      <c r="B72" s="35"/>
      <c r="C72" s="36"/>
      <c r="D72" s="36"/>
      <c r="E72" s="36"/>
      <c r="F72" s="36"/>
      <c r="G72" s="32"/>
      <c r="H72" s="32"/>
      <c r="I72" s="32"/>
      <c r="J72" s="33"/>
      <c r="K72" s="33"/>
      <c r="L72" s="33"/>
      <c r="M72" s="82"/>
      <c r="N72" s="82"/>
      <c r="O72" s="33"/>
      <c r="P72" s="105" t="s">
        <v>71</v>
      </c>
    </row>
    <row r="73" spans="1:16" s="25" customFormat="1" ht="32.25" customHeight="1">
      <c r="A73" s="42" t="s">
        <v>28</v>
      </c>
      <c r="B73" s="124" t="s">
        <v>32</v>
      </c>
      <c r="C73" s="125"/>
      <c r="D73" s="125"/>
      <c r="E73" s="125"/>
      <c r="F73" s="125"/>
      <c r="G73" s="125"/>
      <c r="H73" s="125"/>
      <c r="I73" s="125"/>
      <c r="J73" s="126"/>
      <c r="K73" s="274" t="s">
        <v>6</v>
      </c>
      <c r="L73" s="274"/>
      <c r="M73" s="283" t="s">
        <v>15</v>
      </c>
      <c r="N73" s="284"/>
      <c r="O73" s="274" t="s">
        <v>7</v>
      </c>
      <c r="P73" s="274"/>
    </row>
    <row r="74" spans="1:16" s="25" customFormat="1">
      <c r="A74" s="26">
        <v>1</v>
      </c>
      <c r="B74" s="275">
        <v>2</v>
      </c>
      <c r="C74" s="275"/>
      <c r="D74" s="275"/>
      <c r="E74" s="275"/>
      <c r="F74" s="275"/>
      <c r="G74" s="275"/>
      <c r="H74" s="275"/>
      <c r="I74" s="275"/>
      <c r="J74" s="232"/>
      <c r="K74" s="220">
        <v>3</v>
      </c>
      <c r="L74" s="220"/>
      <c r="M74" s="272">
        <v>4</v>
      </c>
      <c r="N74" s="273"/>
      <c r="O74" s="220">
        <v>5</v>
      </c>
      <c r="P74" s="220"/>
    </row>
    <row r="75" spans="1:16" s="25" customFormat="1" ht="23.25" customHeight="1">
      <c r="A75" s="83">
        <v>1</v>
      </c>
      <c r="B75" s="276" t="s">
        <v>136</v>
      </c>
      <c r="C75" s="277"/>
      <c r="D75" s="277"/>
      <c r="E75" s="277"/>
      <c r="F75" s="277"/>
      <c r="G75" s="277"/>
      <c r="H75" s="277"/>
      <c r="I75" s="277"/>
      <c r="J75" s="278"/>
      <c r="K75" s="279">
        <v>1684000</v>
      </c>
      <c r="L75" s="279"/>
      <c r="M75" s="213">
        <v>0</v>
      </c>
      <c r="N75" s="214"/>
      <c r="O75" s="279">
        <f>K75+M75</f>
        <v>1684000</v>
      </c>
      <c r="P75" s="279"/>
    </row>
    <row r="76" spans="1:16" s="25" customFormat="1" ht="34.9" hidden="1" customHeight="1">
      <c r="A76" s="83"/>
      <c r="B76" s="276"/>
      <c r="C76" s="277"/>
      <c r="D76" s="277"/>
      <c r="E76" s="277"/>
      <c r="F76" s="277"/>
      <c r="G76" s="277"/>
      <c r="H76" s="277"/>
      <c r="I76" s="277"/>
      <c r="J76" s="278"/>
      <c r="K76" s="279"/>
      <c r="L76" s="279"/>
      <c r="M76" s="213"/>
      <c r="N76" s="214"/>
      <c r="O76" s="279"/>
      <c r="P76" s="279"/>
    </row>
    <row r="77" spans="1:16" s="25" customFormat="1" ht="18" customHeight="1">
      <c r="A77" s="84"/>
      <c r="B77" s="285" t="s">
        <v>7</v>
      </c>
      <c r="C77" s="258"/>
      <c r="D77" s="258"/>
      <c r="E77" s="258"/>
      <c r="F77" s="258"/>
      <c r="G77" s="258"/>
      <c r="H77" s="258"/>
      <c r="I77" s="258"/>
      <c r="J77" s="286"/>
      <c r="K77" s="281">
        <f>SUM(K75:L76)</f>
        <v>1684000</v>
      </c>
      <c r="L77" s="282"/>
      <c r="M77" s="281">
        <f>SUM(M75:N76)</f>
        <v>0</v>
      </c>
      <c r="N77" s="282"/>
      <c r="O77" s="281">
        <f>SUM(O75:P76)</f>
        <v>1684000</v>
      </c>
      <c r="P77" s="282"/>
    </row>
    <row r="78" spans="1:16" s="25" customFormat="1" ht="10.9" customHeight="1">
      <c r="A78" s="85"/>
      <c r="B78" s="85"/>
      <c r="C78" s="85"/>
      <c r="D78" s="85"/>
      <c r="E78" s="85"/>
      <c r="F78" s="85"/>
      <c r="G78" s="85"/>
      <c r="H78" s="85"/>
      <c r="I78" s="85"/>
      <c r="J78" s="85"/>
      <c r="K78" s="89"/>
      <c r="L78" s="89"/>
      <c r="M78" s="89"/>
      <c r="N78" s="89"/>
      <c r="O78" s="86"/>
      <c r="P78" s="86"/>
    </row>
    <row r="79" spans="1:16" s="25" customFormat="1" ht="3.6" customHeight="1">
      <c r="A79" s="287"/>
      <c r="B79" s="287"/>
      <c r="C79" s="287"/>
      <c r="D79" s="287"/>
      <c r="E79" s="287"/>
      <c r="F79" s="287"/>
      <c r="G79" s="287"/>
      <c r="H79" s="287"/>
      <c r="I79" s="287"/>
      <c r="J79" s="287"/>
      <c r="K79" s="287"/>
      <c r="L79" s="287"/>
      <c r="M79" s="287"/>
      <c r="N79" s="287"/>
    </row>
    <row r="80" spans="1:16" ht="14.45" customHeight="1">
      <c r="A80" s="21" t="s">
        <v>47</v>
      </c>
      <c r="B80" s="280" t="s">
        <v>33</v>
      </c>
      <c r="C80" s="280"/>
      <c r="D80" s="280"/>
      <c r="E80" s="280"/>
      <c r="F80" s="280"/>
      <c r="G80" s="280"/>
      <c r="H80" s="280"/>
      <c r="I80" s="280"/>
      <c r="J80" s="280"/>
      <c r="K80" s="46"/>
      <c r="L80" s="46"/>
      <c r="M80" s="16"/>
      <c r="N80" s="16"/>
    </row>
    <row r="81" spans="1:16" ht="9" customHeight="1">
      <c r="A81" s="38"/>
      <c r="B81" s="17"/>
      <c r="C81" s="17"/>
      <c r="D81" s="17"/>
      <c r="E81" s="37"/>
      <c r="F81" s="37"/>
      <c r="G81" s="37"/>
      <c r="H81" s="14"/>
      <c r="I81" s="14"/>
      <c r="J81" s="14"/>
      <c r="K81" s="14"/>
      <c r="L81" s="14"/>
      <c r="M81" s="14"/>
      <c r="P81" s="105" t="s">
        <v>51</v>
      </c>
    </row>
    <row r="82" spans="1:16" s="25" customFormat="1" ht="33" customHeight="1">
      <c r="A82" s="42" t="s">
        <v>28</v>
      </c>
      <c r="B82" s="124" t="s">
        <v>34</v>
      </c>
      <c r="C82" s="125"/>
      <c r="D82" s="125"/>
      <c r="E82" s="125"/>
      <c r="F82" s="125"/>
      <c r="G82" s="126"/>
      <c r="H82" s="42" t="s">
        <v>8</v>
      </c>
      <c r="I82" s="124" t="s">
        <v>35</v>
      </c>
      <c r="J82" s="126"/>
      <c r="K82" s="124" t="s">
        <v>6</v>
      </c>
      <c r="L82" s="126"/>
      <c r="M82" s="125" t="s">
        <v>15</v>
      </c>
      <c r="N82" s="126"/>
      <c r="O82" s="124" t="s">
        <v>7</v>
      </c>
      <c r="P82" s="126"/>
    </row>
    <row r="83" spans="1:16" s="25" customFormat="1" ht="8.4499999999999993" customHeight="1">
      <c r="A83" s="26">
        <v>1</v>
      </c>
      <c r="B83" s="288">
        <v>2</v>
      </c>
      <c r="C83" s="289"/>
      <c r="D83" s="289"/>
      <c r="E83" s="289"/>
      <c r="F83" s="289"/>
      <c r="G83" s="290"/>
      <c r="H83" s="26">
        <v>3</v>
      </c>
      <c r="I83" s="231">
        <v>4</v>
      </c>
      <c r="J83" s="232"/>
      <c r="K83" s="231">
        <v>5</v>
      </c>
      <c r="L83" s="232"/>
      <c r="M83" s="275">
        <v>6</v>
      </c>
      <c r="N83" s="232"/>
      <c r="O83" s="231">
        <v>7</v>
      </c>
      <c r="P83" s="232"/>
    </row>
    <row r="84" spans="1:16" s="25" customFormat="1" ht="1.9" hidden="1" customHeight="1">
      <c r="A84" s="168"/>
      <c r="B84" s="168"/>
      <c r="C84" s="168"/>
      <c r="D84" s="168"/>
      <c r="E84" s="168"/>
      <c r="F84" s="168"/>
      <c r="G84" s="168"/>
      <c r="H84" s="168"/>
      <c r="I84" s="168"/>
      <c r="J84" s="168"/>
      <c r="K84" s="168"/>
      <c r="L84" s="168"/>
      <c r="M84" s="168"/>
      <c r="N84" s="168"/>
      <c r="O84" s="168"/>
      <c r="P84" s="168"/>
    </row>
    <row r="85" spans="1:16" s="25" customFormat="1" ht="18.600000000000001" hidden="1" customHeight="1">
      <c r="A85" s="43"/>
      <c r="B85" s="145"/>
      <c r="C85" s="146"/>
      <c r="D85" s="146"/>
      <c r="E85" s="146"/>
      <c r="F85" s="146"/>
      <c r="G85" s="147"/>
      <c r="H85" s="44"/>
      <c r="I85" s="197"/>
      <c r="J85" s="198"/>
      <c r="K85" s="195"/>
      <c r="L85" s="196"/>
      <c r="M85" s="195"/>
      <c r="N85" s="196"/>
      <c r="O85" s="193"/>
      <c r="P85" s="193"/>
    </row>
    <row r="86" spans="1:16" s="25" customFormat="1" ht="52.9" hidden="1" customHeight="1">
      <c r="A86" s="48"/>
      <c r="B86" s="187"/>
      <c r="C86" s="188"/>
      <c r="D86" s="188"/>
      <c r="E86" s="188"/>
      <c r="F86" s="188"/>
      <c r="G86" s="189"/>
      <c r="H86" s="45"/>
      <c r="I86" s="192"/>
      <c r="J86" s="192"/>
      <c r="K86" s="213"/>
      <c r="L86" s="214"/>
      <c r="M86" s="165"/>
      <c r="N86" s="166"/>
      <c r="O86" s="150"/>
      <c r="P86" s="150"/>
    </row>
    <row r="87" spans="1:16" s="25" customFormat="1" ht="18.600000000000001" hidden="1" customHeight="1">
      <c r="A87" s="43"/>
      <c r="B87" s="145"/>
      <c r="C87" s="146"/>
      <c r="D87" s="146"/>
      <c r="E87" s="146"/>
      <c r="F87" s="146"/>
      <c r="G87" s="147"/>
      <c r="H87" s="45"/>
      <c r="I87" s="140"/>
      <c r="J87" s="141"/>
      <c r="K87" s="165"/>
      <c r="L87" s="166"/>
      <c r="M87" s="165"/>
      <c r="N87" s="166"/>
      <c r="O87" s="150"/>
      <c r="P87" s="150"/>
    </row>
    <row r="88" spans="1:16" s="25" customFormat="1" ht="30" hidden="1" customHeight="1">
      <c r="A88" s="42"/>
      <c r="B88" s="169"/>
      <c r="C88" s="170"/>
      <c r="D88" s="170"/>
      <c r="E88" s="170"/>
      <c r="F88" s="170"/>
      <c r="G88" s="171"/>
      <c r="H88" s="45"/>
      <c r="I88" s="140"/>
      <c r="J88" s="141"/>
      <c r="K88" s="165"/>
      <c r="L88" s="166"/>
      <c r="M88" s="165"/>
      <c r="N88" s="166"/>
      <c r="O88" s="150"/>
      <c r="P88" s="150"/>
    </row>
    <row r="89" spans="1:16" ht="18.600000000000001" hidden="1" customHeight="1">
      <c r="A89" s="43"/>
      <c r="B89" s="145"/>
      <c r="C89" s="146"/>
      <c r="D89" s="146"/>
      <c r="E89" s="146"/>
      <c r="F89" s="146"/>
      <c r="G89" s="147"/>
      <c r="H89" s="52"/>
      <c r="I89" s="200"/>
      <c r="J89" s="201"/>
      <c r="K89" s="213"/>
      <c r="L89" s="214"/>
      <c r="M89" s="165"/>
      <c r="N89" s="166"/>
      <c r="O89" s="279"/>
      <c r="P89" s="279"/>
    </row>
    <row r="90" spans="1:16" ht="24.6" hidden="1" customHeight="1">
      <c r="A90" s="48"/>
      <c r="B90" s="210"/>
      <c r="C90" s="211"/>
      <c r="D90" s="211"/>
      <c r="E90" s="211"/>
      <c r="F90" s="211"/>
      <c r="G90" s="212"/>
      <c r="H90" s="52"/>
      <c r="I90" s="174"/>
      <c r="J90" s="175"/>
      <c r="K90" s="213"/>
      <c r="L90" s="214"/>
      <c r="M90" s="165"/>
      <c r="N90" s="166"/>
      <c r="O90" s="150"/>
      <c r="P90" s="150"/>
    </row>
    <row r="91" spans="1:16" ht="18.600000000000001" hidden="1" customHeight="1">
      <c r="A91" s="43"/>
      <c r="B91" s="145"/>
      <c r="C91" s="146"/>
      <c r="D91" s="146"/>
      <c r="E91" s="146"/>
      <c r="F91" s="146"/>
      <c r="G91" s="147"/>
      <c r="H91" s="52"/>
      <c r="I91" s="200"/>
      <c r="J91" s="201"/>
      <c r="K91" s="213"/>
      <c r="L91" s="214"/>
      <c r="M91" s="165"/>
      <c r="N91" s="166"/>
      <c r="O91" s="279"/>
      <c r="P91" s="279"/>
    </row>
    <row r="92" spans="1:16" ht="27" hidden="1" customHeight="1">
      <c r="A92" s="48"/>
      <c r="B92" s="187"/>
      <c r="C92" s="188"/>
      <c r="D92" s="188"/>
      <c r="E92" s="188"/>
      <c r="F92" s="188"/>
      <c r="G92" s="189"/>
      <c r="H92" s="52"/>
      <c r="I92" s="208"/>
      <c r="J92" s="209"/>
      <c r="K92" s="213"/>
      <c r="L92" s="214"/>
      <c r="M92" s="165"/>
      <c r="N92" s="166"/>
      <c r="O92" s="150"/>
      <c r="P92" s="150"/>
    </row>
    <row r="93" spans="1:16" s="25" customFormat="1" ht="1.1499999999999999" hidden="1" customHeight="1">
      <c r="A93" s="168"/>
      <c r="B93" s="168"/>
      <c r="C93" s="168"/>
      <c r="D93" s="168"/>
      <c r="E93" s="168"/>
      <c r="F93" s="168"/>
      <c r="G93" s="168"/>
      <c r="H93" s="168"/>
      <c r="I93" s="168"/>
      <c r="J93" s="168"/>
      <c r="K93" s="168"/>
      <c r="L93" s="168"/>
      <c r="M93" s="168"/>
      <c r="N93" s="168"/>
      <c r="O93" s="168"/>
      <c r="P93" s="168"/>
    </row>
    <row r="94" spans="1:16" s="25" customFormat="1" ht="18.600000000000001" hidden="1" customHeight="1">
      <c r="A94" s="43"/>
      <c r="B94" s="145"/>
      <c r="C94" s="146"/>
      <c r="D94" s="146"/>
      <c r="E94" s="146"/>
      <c r="F94" s="146"/>
      <c r="G94" s="147"/>
      <c r="H94" s="44"/>
      <c r="I94" s="197"/>
      <c r="J94" s="198"/>
      <c r="K94" s="165"/>
      <c r="L94" s="166"/>
      <c r="M94" s="165"/>
      <c r="N94" s="166"/>
      <c r="O94" s="150"/>
      <c r="P94" s="150"/>
    </row>
    <row r="95" spans="1:16" ht="25.9" hidden="1" customHeight="1">
      <c r="A95" s="48"/>
      <c r="B95" s="210"/>
      <c r="C95" s="211"/>
      <c r="D95" s="211"/>
      <c r="E95" s="211"/>
      <c r="F95" s="211"/>
      <c r="G95" s="212"/>
      <c r="H95" s="52"/>
      <c r="I95" s="202"/>
      <c r="J95" s="203"/>
      <c r="K95" s="150"/>
      <c r="L95" s="150"/>
      <c r="M95" s="165"/>
      <c r="N95" s="166"/>
      <c r="O95" s="150"/>
      <c r="P95" s="150"/>
    </row>
    <row r="96" spans="1:16" ht="21.6" hidden="1" customHeight="1">
      <c r="A96" s="48"/>
      <c r="B96" s="210"/>
      <c r="C96" s="211"/>
      <c r="D96" s="211"/>
      <c r="E96" s="211"/>
      <c r="F96" s="211"/>
      <c r="G96" s="212"/>
      <c r="H96" s="52"/>
      <c r="I96" s="204"/>
      <c r="J96" s="205"/>
      <c r="K96" s="150"/>
      <c r="L96" s="150"/>
      <c r="M96" s="165"/>
      <c r="N96" s="166"/>
      <c r="O96" s="150"/>
      <c r="P96" s="150"/>
    </row>
    <row r="97" spans="1:16" ht="26.45" hidden="1" customHeight="1">
      <c r="A97" s="48"/>
      <c r="B97" s="210"/>
      <c r="C97" s="211"/>
      <c r="D97" s="211"/>
      <c r="E97" s="211"/>
      <c r="F97" s="211"/>
      <c r="G97" s="212"/>
      <c r="H97" s="52"/>
      <c r="I97" s="206"/>
      <c r="J97" s="207"/>
      <c r="K97" s="150"/>
      <c r="L97" s="150"/>
      <c r="M97" s="165"/>
      <c r="N97" s="166"/>
      <c r="O97" s="150"/>
      <c r="P97" s="150"/>
    </row>
    <row r="98" spans="1:16" s="25" customFormat="1" ht="18.600000000000001" hidden="1" customHeight="1">
      <c r="A98" s="43"/>
      <c r="B98" s="145"/>
      <c r="C98" s="146"/>
      <c r="D98" s="146"/>
      <c r="E98" s="146"/>
      <c r="F98" s="146"/>
      <c r="G98" s="147"/>
      <c r="H98" s="45"/>
      <c r="I98" s="124"/>
      <c r="J98" s="126"/>
      <c r="K98" s="165"/>
      <c r="L98" s="166"/>
      <c r="M98" s="165"/>
      <c r="N98" s="166"/>
      <c r="O98" s="150"/>
      <c r="P98" s="150"/>
    </row>
    <row r="99" spans="1:16" ht="28.15" hidden="1" customHeight="1">
      <c r="A99" s="48"/>
      <c r="B99" s="210"/>
      <c r="C99" s="211"/>
      <c r="D99" s="211"/>
      <c r="E99" s="211"/>
      <c r="F99" s="211"/>
      <c r="G99" s="212"/>
      <c r="H99" s="52"/>
      <c r="I99" s="157"/>
      <c r="J99" s="157"/>
      <c r="K99" s="150"/>
      <c r="L99" s="150"/>
      <c r="M99" s="165"/>
      <c r="N99" s="166"/>
      <c r="O99" s="150"/>
      <c r="P99" s="150"/>
    </row>
    <row r="100" spans="1:16" ht="25.9" hidden="1" customHeight="1">
      <c r="A100" s="48"/>
      <c r="B100" s="210"/>
      <c r="C100" s="211"/>
      <c r="D100" s="211"/>
      <c r="E100" s="211"/>
      <c r="F100" s="211"/>
      <c r="G100" s="212"/>
      <c r="H100" s="52"/>
      <c r="I100" s="157"/>
      <c r="J100" s="157"/>
      <c r="K100" s="150"/>
      <c r="L100" s="150"/>
      <c r="M100" s="165"/>
      <c r="N100" s="166"/>
      <c r="O100" s="150"/>
      <c r="P100" s="150"/>
    </row>
    <row r="101" spans="1:16" ht="21" hidden="1" customHeight="1">
      <c r="A101" s="48"/>
      <c r="B101" s="210"/>
      <c r="C101" s="211"/>
      <c r="D101" s="211"/>
      <c r="E101" s="211"/>
      <c r="F101" s="211"/>
      <c r="G101" s="212"/>
      <c r="H101" s="52"/>
      <c r="I101" s="157"/>
      <c r="J101" s="157"/>
      <c r="K101" s="150"/>
      <c r="L101" s="150"/>
      <c r="M101" s="165"/>
      <c r="N101" s="166"/>
      <c r="O101" s="150"/>
      <c r="P101" s="150"/>
    </row>
    <row r="102" spans="1:16" ht="18.600000000000001" hidden="1" customHeight="1">
      <c r="A102" s="43"/>
      <c r="B102" s="145"/>
      <c r="C102" s="146"/>
      <c r="D102" s="146"/>
      <c r="E102" s="146"/>
      <c r="F102" s="146"/>
      <c r="G102" s="147"/>
      <c r="H102" s="52"/>
      <c r="I102" s="200"/>
      <c r="J102" s="201"/>
      <c r="K102" s="176"/>
      <c r="L102" s="177"/>
      <c r="M102" s="165"/>
      <c r="N102" s="166"/>
      <c r="O102" s="194"/>
      <c r="P102" s="194"/>
    </row>
    <row r="103" spans="1:16" ht="25.15" hidden="1" customHeight="1">
      <c r="A103" s="48"/>
      <c r="B103" s="210"/>
      <c r="C103" s="211"/>
      <c r="D103" s="211"/>
      <c r="E103" s="211"/>
      <c r="F103" s="211"/>
      <c r="G103" s="212"/>
      <c r="H103" s="52"/>
      <c r="I103" s="157"/>
      <c r="J103" s="157"/>
      <c r="K103" s="150"/>
      <c r="L103" s="150"/>
      <c r="M103" s="165"/>
      <c r="N103" s="166"/>
      <c r="O103" s="150"/>
      <c r="P103" s="150"/>
    </row>
    <row r="104" spans="1:16" ht="16.149999999999999" hidden="1" customHeight="1">
      <c r="A104" s="43"/>
      <c r="B104" s="145"/>
      <c r="C104" s="146"/>
      <c r="D104" s="146"/>
      <c r="E104" s="146"/>
      <c r="F104" s="146"/>
      <c r="G104" s="147"/>
      <c r="H104" s="52"/>
      <c r="I104" s="190"/>
      <c r="J104" s="191"/>
      <c r="K104" s="176"/>
      <c r="L104" s="177"/>
      <c r="M104" s="165"/>
      <c r="N104" s="166"/>
      <c r="O104" s="194"/>
      <c r="P104" s="194"/>
    </row>
    <row r="105" spans="1:16" ht="31.9" hidden="1" customHeight="1">
      <c r="A105" s="48"/>
      <c r="B105" s="210"/>
      <c r="C105" s="211"/>
      <c r="D105" s="211"/>
      <c r="E105" s="211"/>
      <c r="F105" s="211"/>
      <c r="G105" s="212"/>
      <c r="H105" s="52"/>
      <c r="I105" s="199"/>
      <c r="J105" s="199"/>
      <c r="K105" s="150"/>
      <c r="L105" s="150"/>
      <c r="M105" s="165"/>
      <c r="N105" s="166"/>
      <c r="O105" s="150"/>
      <c r="P105" s="150"/>
    </row>
    <row r="106" spans="1:16" s="25" customFormat="1" ht="31.9" hidden="1" customHeight="1">
      <c r="A106" s="168"/>
      <c r="B106" s="168"/>
      <c r="C106" s="168"/>
      <c r="D106" s="168"/>
      <c r="E106" s="168"/>
      <c r="F106" s="168"/>
      <c r="G106" s="168"/>
      <c r="H106" s="168"/>
      <c r="I106" s="168"/>
      <c r="J106" s="168"/>
      <c r="K106" s="168"/>
      <c r="L106" s="168"/>
      <c r="M106" s="168"/>
      <c r="N106" s="168"/>
      <c r="O106" s="168"/>
      <c r="P106" s="168"/>
    </row>
    <row r="107" spans="1:16" s="25" customFormat="1" ht="18.600000000000001" hidden="1" customHeight="1">
      <c r="A107" s="43"/>
      <c r="B107" s="145"/>
      <c r="C107" s="146"/>
      <c r="D107" s="146"/>
      <c r="E107" s="146"/>
      <c r="F107" s="146"/>
      <c r="G107" s="147"/>
      <c r="H107" s="42"/>
      <c r="I107" s="197"/>
      <c r="J107" s="198"/>
      <c r="K107" s="195"/>
      <c r="L107" s="196"/>
      <c r="M107" s="195"/>
      <c r="N107" s="196"/>
      <c r="O107" s="193"/>
      <c r="P107" s="193"/>
    </row>
    <row r="108" spans="1:16" s="25" customFormat="1" ht="19.149999999999999" hidden="1" customHeight="1">
      <c r="A108" s="48"/>
      <c r="B108" s="187"/>
      <c r="C108" s="188"/>
      <c r="D108" s="188"/>
      <c r="E108" s="188"/>
      <c r="F108" s="188"/>
      <c r="G108" s="189"/>
      <c r="H108" s="45"/>
      <c r="I108" s="202"/>
      <c r="J108" s="203"/>
      <c r="K108" s="150"/>
      <c r="L108" s="150"/>
      <c r="M108" s="165"/>
      <c r="N108" s="166"/>
      <c r="O108" s="150"/>
      <c r="P108" s="150"/>
    </row>
    <row r="109" spans="1:16" s="25" customFormat="1" ht="22.9" hidden="1" customHeight="1">
      <c r="A109" s="48"/>
      <c r="B109" s="187"/>
      <c r="C109" s="188"/>
      <c r="D109" s="188"/>
      <c r="E109" s="188"/>
      <c r="F109" s="188"/>
      <c r="G109" s="189"/>
      <c r="H109" s="45"/>
      <c r="I109" s="204"/>
      <c r="J109" s="205"/>
      <c r="K109" s="150"/>
      <c r="L109" s="150"/>
      <c r="M109" s="165"/>
      <c r="N109" s="166"/>
      <c r="O109" s="150"/>
      <c r="P109" s="150"/>
    </row>
    <row r="110" spans="1:16" s="25" customFormat="1" ht="24" hidden="1" customHeight="1">
      <c r="A110" s="42"/>
      <c r="B110" s="169"/>
      <c r="C110" s="170"/>
      <c r="D110" s="170"/>
      <c r="E110" s="170"/>
      <c r="F110" s="170"/>
      <c r="G110" s="171"/>
      <c r="H110" s="45"/>
      <c r="I110" s="206"/>
      <c r="J110" s="207"/>
      <c r="K110" s="150"/>
      <c r="L110" s="150"/>
      <c r="M110" s="165"/>
      <c r="N110" s="166"/>
      <c r="O110" s="150"/>
      <c r="P110" s="150"/>
    </row>
    <row r="111" spans="1:16" s="25" customFormat="1" ht="18.600000000000001" hidden="1" customHeight="1">
      <c r="A111" s="43"/>
      <c r="B111" s="145"/>
      <c r="C111" s="146"/>
      <c r="D111" s="146"/>
      <c r="E111" s="146"/>
      <c r="F111" s="146"/>
      <c r="G111" s="147"/>
      <c r="H111" s="45"/>
      <c r="I111" s="124"/>
      <c r="J111" s="126"/>
      <c r="K111" s="165"/>
      <c r="L111" s="166"/>
      <c r="M111" s="165"/>
      <c r="N111" s="166"/>
      <c r="O111" s="150"/>
      <c r="P111" s="150"/>
    </row>
    <row r="112" spans="1:16" ht="19.899999999999999" hidden="1" customHeight="1">
      <c r="A112" s="48"/>
      <c r="B112" s="187"/>
      <c r="C112" s="188"/>
      <c r="D112" s="188"/>
      <c r="E112" s="188"/>
      <c r="F112" s="188"/>
      <c r="G112" s="189"/>
      <c r="H112" s="52"/>
      <c r="I112" s="192"/>
      <c r="J112" s="192"/>
      <c r="K112" s="150"/>
      <c r="L112" s="150"/>
      <c r="M112" s="165"/>
      <c r="N112" s="166"/>
      <c r="O112" s="150"/>
      <c r="P112" s="150"/>
    </row>
    <row r="113" spans="1:16" ht="21.6" hidden="1" customHeight="1">
      <c r="A113" s="48"/>
      <c r="B113" s="187"/>
      <c r="C113" s="188"/>
      <c r="D113" s="188"/>
      <c r="E113" s="188"/>
      <c r="F113" s="188"/>
      <c r="G113" s="189"/>
      <c r="H113" s="52"/>
      <c r="I113" s="192"/>
      <c r="J113" s="192"/>
      <c r="K113" s="150"/>
      <c r="L113" s="150"/>
      <c r="M113" s="165"/>
      <c r="N113" s="166"/>
      <c r="O113" s="150"/>
      <c r="P113" s="150"/>
    </row>
    <row r="114" spans="1:16" ht="18.600000000000001" hidden="1" customHeight="1">
      <c r="A114" s="43"/>
      <c r="B114" s="145"/>
      <c r="C114" s="146"/>
      <c r="D114" s="146"/>
      <c r="E114" s="146"/>
      <c r="F114" s="146"/>
      <c r="G114" s="147"/>
      <c r="H114" s="52"/>
      <c r="I114" s="200"/>
      <c r="J114" s="201"/>
      <c r="K114" s="176"/>
      <c r="L114" s="177"/>
      <c r="M114" s="165"/>
      <c r="N114" s="166"/>
      <c r="O114" s="194"/>
      <c r="P114" s="194"/>
    </row>
    <row r="115" spans="1:16" s="25" customFormat="1" ht="23.45" hidden="1" customHeight="1">
      <c r="A115" s="48"/>
      <c r="B115" s="187"/>
      <c r="C115" s="188"/>
      <c r="D115" s="188"/>
      <c r="E115" s="188"/>
      <c r="F115" s="188"/>
      <c r="G115" s="189"/>
      <c r="H115" s="45"/>
      <c r="I115" s="157"/>
      <c r="J115" s="157"/>
      <c r="K115" s="150"/>
      <c r="L115" s="150"/>
      <c r="M115" s="165"/>
      <c r="N115" s="166"/>
      <c r="O115" s="150"/>
      <c r="P115" s="150"/>
    </row>
    <row r="116" spans="1:16" s="25" customFormat="1" ht="23.45" hidden="1" customHeight="1">
      <c r="A116" s="48"/>
      <c r="B116" s="187"/>
      <c r="C116" s="188"/>
      <c r="D116" s="188"/>
      <c r="E116" s="188"/>
      <c r="F116" s="188"/>
      <c r="G116" s="189"/>
      <c r="H116" s="45"/>
      <c r="I116" s="157"/>
      <c r="J116" s="157"/>
      <c r="K116" s="150"/>
      <c r="L116" s="150"/>
      <c r="M116" s="165"/>
      <c r="N116" s="166"/>
      <c r="O116" s="150"/>
      <c r="P116" s="150"/>
    </row>
    <row r="117" spans="1:16" ht="16.149999999999999" hidden="1" customHeight="1">
      <c r="A117" s="43"/>
      <c r="B117" s="145"/>
      <c r="C117" s="146"/>
      <c r="D117" s="146"/>
      <c r="E117" s="146"/>
      <c r="F117" s="146"/>
      <c r="G117" s="147"/>
      <c r="H117" s="52"/>
      <c r="I117" s="190"/>
      <c r="J117" s="191"/>
      <c r="K117" s="176"/>
      <c r="L117" s="177"/>
      <c r="M117" s="165"/>
      <c r="N117" s="166"/>
      <c r="O117" s="194"/>
      <c r="P117" s="194"/>
    </row>
    <row r="118" spans="1:16" ht="23.45" hidden="1" customHeight="1">
      <c r="A118" s="48"/>
      <c r="B118" s="187"/>
      <c r="C118" s="188"/>
      <c r="D118" s="188"/>
      <c r="E118" s="188"/>
      <c r="F118" s="188"/>
      <c r="G118" s="189"/>
      <c r="H118" s="52"/>
      <c r="I118" s="157"/>
      <c r="J118" s="157"/>
      <c r="K118" s="150"/>
      <c r="L118" s="150"/>
      <c r="M118" s="165"/>
      <c r="N118" s="166"/>
      <c r="O118" s="150"/>
      <c r="P118" s="150"/>
    </row>
    <row r="119" spans="1:16" s="25" customFormat="1" ht="0.6" customHeight="1">
      <c r="A119" s="168"/>
      <c r="B119" s="168"/>
      <c r="C119" s="168"/>
      <c r="D119" s="168"/>
      <c r="E119" s="168"/>
      <c r="F119" s="168"/>
      <c r="G119" s="168"/>
      <c r="H119" s="168"/>
      <c r="I119" s="168"/>
      <c r="J119" s="168"/>
      <c r="K119" s="168"/>
      <c r="L119" s="168"/>
      <c r="M119" s="168"/>
      <c r="N119" s="168"/>
      <c r="O119" s="168"/>
      <c r="P119" s="168"/>
    </row>
    <row r="120" spans="1:16" s="25" customFormat="1" ht="18.600000000000001" hidden="1" customHeight="1">
      <c r="A120" s="43"/>
      <c r="B120" s="145"/>
      <c r="C120" s="146"/>
      <c r="D120" s="146"/>
      <c r="E120" s="146"/>
      <c r="F120" s="146"/>
      <c r="G120" s="147"/>
      <c r="H120" s="42"/>
      <c r="I120" s="197"/>
      <c r="J120" s="198"/>
      <c r="K120" s="183"/>
      <c r="L120" s="184"/>
      <c r="M120" s="195"/>
      <c r="N120" s="196"/>
      <c r="O120" s="193"/>
      <c r="P120" s="193"/>
    </row>
    <row r="121" spans="1:16" s="25" customFormat="1" ht="23.45" hidden="1" customHeight="1">
      <c r="A121" s="48"/>
      <c r="B121" s="187"/>
      <c r="C121" s="188"/>
      <c r="D121" s="188"/>
      <c r="E121" s="188"/>
      <c r="F121" s="188"/>
      <c r="G121" s="189"/>
      <c r="H121" s="45"/>
      <c r="I121" s="169"/>
      <c r="J121" s="171"/>
      <c r="K121" s="182"/>
      <c r="L121" s="182"/>
      <c r="M121" s="165"/>
      <c r="N121" s="166"/>
      <c r="O121" s="150"/>
      <c r="P121" s="150"/>
    </row>
    <row r="122" spans="1:16" s="25" customFormat="1" ht="34.9" hidden="1" customHeight="1">
      <c r="A122" s="48"/>
      <c r="B122" s="187"/>
      <c r="C122" s="188"/>
      <c r="D122" s="188"/>
      <c r="E122" s="188"/>
      <c r="F122" s="188"/>
      <c r="G122" s="189"/>
      <c r="H122" s="45"/>
      <c r="I122" s="169"/>
      <c r="J122" s="171"/>
      <c r="K122" s="182"/>
      <c r="L122" s="182"/>
      <c r="M122" s="165"/>
      <c r="N122" s="166"/>
      <c r="O122" s="150"/>
      <c r="P122" s="150"/>
    </row>
    <row r="123" spans="1:16" s="25" customFormat="1" ht="27" hidden="1" customHeight="1">
      <c r="A123" s="42"/>
      <c r="B123" s="169"/>
      <c r="C123" s="170"/>
      <c r="D123" s="170"/>
      <c r="E123" s="170"/>
      <c r="F123" s="170"/>
      <c r="G123" s="171"/>
      <c r="H123" s="45"/>
      <c r="I123" s="169"/>
      <c r="J123" s="171"/>
      <c r="K123" s="182"/>
      <c r="L123" s="182"/>
      <c r="M123" s="165"/>
      <c r="N123" s="166"/>
      <c r="O123" s="150"/>
      <c r="P123" s="150"/>
    </row>
    <row r="124" spans="1:16" s="25" customFormat="1" ht="18.600000000000001" hidden="1" customHeight="1">
      <c r="A124" s="43"/>
      <c r="B124" s="145"/>
      <c r="C124" s="146"/>
      <c r="D124" s="146"/>
      <c r="E124" s="146"/>
      <c r="F124" s="146"/>
      <c r="G124" s="147"/>
      <c r="H124" s="42"/>
      <c r="I124" s="140"/>
      <c r="J124" s="141"/>
      <c r="K124" s="165"/>
      <c r="L124" s="166"/>
      <c r="M124" s="165"/>
      <c r="N124" s="166"/>
      <c r="O124" s="150"/>
      <c r="P124" s="150"/>
    </row>
    <row r="125" spans="1:16" s="25" customFormat="1" ht="21" hidden="1" customHeight="1">
      <c r="A125" s="42"/>
      <c r="B125" s="178"/>
      <c r="C125" s="178"/>
      <c r="D125" s="178"/>
      <c r="E125" s="178"/>
      <c r="F125" s="178"/>
      <c r="G125" s="178"/>
      <c r="H125" s="45"/>
      <c r="I125" s="185"/>
      <c r="J125" s="186"/>
      <c r="K125" s="165"/>
      <c r="L125" s="166"/>
      <c r="M125" s="165"/>
      <c r="N125" s="166"/>
      <c r="O125" s="150"/>
      <c r="P125" s="150"/>
    </row>
    <row r="126" spans="1:16" s="25" customFormat="1" ht="21" hidden="1" customHeight="1">
      <c r="A126" s="42"/>
      <c r="B126" s="178"/>
      <c r="C126" s="178"/>
      <c r="D126" s="178"/>
      <c r="E126" s="178"/>
      <c r="F126" s="178"/>
      <c r="G126" s="178"/>
      <c r="H126" s="45"/>
      <c r="I126" s="185"/>
      <c r="J126" s="186"/>
      <c r="K126" s="150"/>
      <c r="L126" s="150"/>
      <c r="M126" s="165"/>
      <c r="N126" s="166"/>
      <c r="O126" s="150"/>
      <c r="P126" s="150"/>
    </row>
    <row r="127" spans="1:16" s="25" customFormat="1" ht="21" hidden="1" customHeight="1">
      <c r="A127" s="42"/>
      <c r="B127" s="178"/>
      <c r="C127" s="178"/>
      <c r="D127" s="178"/>
      <c r="E127" s="178"/>
      <c r="F127" s="178"/>
      <c r="G127" s="178"/>
      <c r="H127" s="45"/>
      <c r="I127" s="185"/>
      <c r="J127" s="186"/>
      <c r="K127" s="150"/>
      <c r="L127" s="150"/>
      <c r="M127" s="165"/>
      <c r="N127" s="166"/>
      <c r="O127" s="150"/>
      <c r="P127" s="150"/>
    </row>
    <row r="128" spans="1:16" ht="18.600000000000001" hidden="1" customHeight="1">
      <c r="A128" s="43"/>
      <c r="B128" s="145"/>
      <c r="C128" s="146"/>
      <c r="D128" s="146"/>
      <c r="E128" s="146"/>
      <c r="F128" s="146"/>
      <c r="G128" s="147"/>
      <c r="H128" s="53"/>
      <c r="I128" s="174"/>
      <c r="J128" s="175"/>
      <c r="K128" s="176"/>
      <c r="L128" s="177"/>
      <c r="M128" s="165"/>
      <c r="N128" s="166"/>
      <c r="O128" s="150"/>
      <c r="P128" s="150"/>
    </row>
    <row r="129" spans="1:16" ht="18.600000000000001" hidden="1" customHeight="1">
      <c r="A129" s="48"/>
      <c r="B129" s="178"/>
      <c r="C129" s="178"/>
      <c r="D129" s="178"/>
      <c r="E129" s="178"/>
      <c r="F129" s="178"/>
      <c r="G129" s="178"/>
      <c r="H129" s="54"/>
      <c r="I129" s="174"/>
      <c r="J129" s="175"/>
      <c r="K129" s="176"/>
      <c r="L129" s="177"/>
      <c r="M129" s="165"/>
      <c r="N129" s="166"/>
      <c r="O129" s="150"/>
      <c r="P129" s="150"/>
    </row>
    <row r="130" spans="1:16" ht="18.600000000000001" hidden="1" customHeight="1">
      <c r="A130" s="48"/>
      <c r="B130" s="178"/>
      <c r="C130" s="178"/>
      <c r="D130" s="178"/>
      <c r="E130" s="178"/>
      <c r="F130" s="178"/>
      <c r="G130" s="178"/>
      <c r="H130" s="54"/>
      <c r="I130" s="174"/>
      <c r="J130" s="175"/>
      <c r="K130" s="176"/>
      <c r="L130" s="177"/>
      <c r="M130" s="165"/>
      <c r="N130" s="166"/>
      <c r="O130" s="150"/>
      <c r="P130" s="150"/>
    </row>
    <row r="131" spans="1:16" ht="18.600000000000001" hidden="1" customHeight="1">
      <c r="A131" s="48"/>
      <c r="B131" s="178"/>
      <c r="C131" s="178"/>
      <c r="D131" s="178"/>
      <c r="E131" s="178"/>
      <c r="F131" s="178"/>
      <c r="G131" s="178"/>
      <c r="H131" s="54"/>
      <c r="I131" s="174"/>
      <c r="J131" s="175"/>
      <c r="K131" s="176"/>
      <c r="L131" s="177"/>
      <c r="M131" s="165"/>
      <c r="N131" s="166"/>
      <c r="O131" s="150"/>
      <c r="P131" s="150"/>
    </row>
    <row r="132" spans="1:16" ht="18.600000000000001" hidden="1" customHeight="1">
      <c r="A132" s="43"/>
      <c r="B132" s="145"/>
      <c r="C132" s="146"/>
      <c r="D132" s="146"/>
      <c r="E132" s="146"/>
      <c r="F132" s="146"/>
      <c r="G132" s="147"/>
      <c r="H132" s="53"/>
      <c r="I132" s="174"/>
      <c r="J132" s="175"/>
      <c r="K132" s="176"/>
      <c r="L132" s="177"/>
      <c r="M132" s="165"/>
      <c r="N132" s="166"/>
      <c r="O132" s="150"/>
      <c r="P132" s="150"/>
    </row>
    <row r="133" spans="1:16" ht="19.149999999999999" hidden="1" customHeight="1">
      <c r="A133" s="48"/>
      <c r="B133" s="179"/>
      <c r="C133" s="180"/>
      <c r="D133" s="180"/>
      <c r="E133" s="180"/>
      <c r="F133" s="180"/>
      <c r="G133" s="181"/>
      <c r="H133" s="54"/>
      <c r="I133" s="174"/>
      <c r="J133" s="175"/>
      <c r="K133" s="176"/>
      <c r="L133" s="177"/>
      <c r="M133" s="165"/>
      <c r="N133" s="166"/>
      <c r="O133" s="150"/>
      <c r="P133" s="150"/>
    </row>
    <row r="134" spans="1:16" s="25" customFormat="1" ht="2.4500000000000002" hidden="1" customHeight="1">
      <c r="A134" s="168"/>
      <c r="B134" s="168"/>
      <c r="C134" s="168"/>
      <c r="D134" s="168"/>
      <c r="E134" s="168"/>
      <c r="F134" s="168"/>
      <c r="G134" s="168"/>
      <c r="H134" s="168"/>
      <c r="I134" s="168"/>
      <c r="J134" s="168"/>
      <c r="K134" s="168"/>
      <c r="L134" s="168"/>
      <c r="M134" s="168"/>
      <c r="N134" s="168"/>
      <c r="O134" s="168"/>
      <c r="P134" s="168"/>
    </row>
    <row r="135" spans="1:16" s="25" customFormat="1" ht="23.45" hidden="1" customHeight="1">
      <c r="A135" s="43"/>
      <c r="B135" s="145"/>
      <c r="C135" s="146"/>
      <c r="D135" s="146"/>
      <c r="E135" s="146"/>
      <c r="F135" s="146"/>
      <c r="G135" s="147"/>
      <c r="H135" s="42"/>
      <c r="I135" s="124"/>
      <c r="J135" s="126"/>
      <c r="K135" s="172"/>
      <c r="L135" s="172"/>
      <c r="M135" s="172"/>
      <c r="N135" s="172"/>
      <c r="O135" s="124"/>
      <c r="P135" s="126"/>
    </row>
    <row r="136" spans="1:16" s="25" customFormat="1" ht="40.15" hidden="1" customHeight="1">
      <c r="A136" s="42"/>
      <c r="B136" s="169"/>
      <c r="C136" s="170"/>
      <c r="D136" s="170"/>
      <c r="E136" s="170"/>
      <c r="F136" s="170"/>
      <c r="G136" s="171"/>
      <c r="H136" s="52"/>
      <c r="I136" s="157"/>
      <c r="J136" s="157"/>
      <c r="K136" s="150"/>
      <c r="L136" s="150"/>
      <c r="M136" s="150"/>
      <c r="N136" s="150"/>
      <c r="O136" s="150"/>
      <c r="P136" s="150"/>
    </row>
    <row r="137" spans="1:16" s="25" customFormat="1" ht="23.45" hidden="1" customHeight="1">
      <c r="A137" s="43"/>
      <c r="B137" s="145"/>
      <c r="C137" s="146"/>
      <c r="D137" s="146"/>
      <c r="E137" s="146"/>
      <c r="F137" s="146"/>
      <c r="G137" s="147"/>
      <c r="H137" s="42"/>
      <c r="I137" s="124"/>
      <c r="J137" s="126"/>
      <c r="K137" s="150"/>
      <c r="L137" s="150"/>
      <c r="M137" s="150"/>
      <c r="N137" s="150"/>
      <c r="O137" s="165"/>
      <c r="P137" s="166"/>
    </row>
    <row r="138" spans="1:16" s="25" customFormat="1" ht="19.899999999999999" hidden="1" customHeight="1">
      <c r="A138" s="42"/>
      <c r="B138" s="153"/>
      <c r="C138" s="154"/>
      <c r="D138" s="154"/>
      <c r="E138" s="154"/>
      <c r="F138" s="154"/>
      <c r="G138" s="155"/>
      <c r="H138" s="52"/>
      <c r="I138" s="173"/>
      <c r="J138" s="173"/>
      <c r="K138" s="150"/>
      <c r="L138" s="150"/>
      <c r="M138" s="150"/>
      <c r="N138" s="150"/>
      <c r="O138" s="150"/>
      <c r="P138" s="150"/>
    </row>
    <row r="139" spans="1:16" s="25" customFormat="1" ht="18.600000000000001" hidden="1" customHeight="1">
      <c r="A139" s="42"/>
      <c r="B139" s="153"/>
      <c r="C139" s="154"/>
      <c r="D139" s="154"/>
      <c r="E139" s="154"/>
      <c r="F139" s="154"/>
      <c r="G139" s="155"/>
      <c r="H139" s="52"/>
      <c r="I139" s="167"/>
      <c r="J139" s="167"/>
      <c r="K139" s="150"/>
      <c r="L139" s="150"/>
      <c r="M139" s="150"/>
      <c r="N139" s="150"/>
      <c r="O139" s="150"/>
      <c r="P139" s="150"/>
    </row>
    <row r="140" spans="1:16" s="25" customFormat="1" ht="23.45" hidden="1" customHeight="1">
      <c r="A140" s="43"/>
      <c r="B140" s="145"/>
      <c r="C140" s="146"/>
      <c r="D140" s="146"/>
      <c r="E140" s="146"/>
      <c r="F140" s="146"/>
      <c r="G140" s="147"/>
      <c r="H140" s="42"/>
      <c r="I140" s="124"/>
      <c r="J140" s="126"/>
      <c r="K140" s="150"/>
      <c r="L140" s="150"/>
      <c r="M140" s="150"/>
      <c r="N140" s="150"/>
      <c r="O140" s="165"/>
      <c r="P140" s="166"/>
    </row>
    <row r="141" spans="1:16" s="25" customFormat="1" ht="23.45" hidden="1" customHeight="1">
      <c r="A141" s="42"/>
      <c r="B141" s="153"/>
      <c r="C141" s="154"/>
      <c r="D141" s="154"/>
      <c r="E141" s="154"/>
      <c r="F141" s="154"/>
      <c r="G141" s="155"/>
      <c r="H141" s="52"/>
      <c r="I141" s="156"/>
      <c r="J141" s="156"/>
      <c r="K141" s="150"/>
      <c r="L141" s="150"/>
      <c r="M141" s="150"/>
      <c r="N141" s="150"/>
      <c r="O141" s="150"/>
      <c r="P141" s="150"/>
    </row>
    <row r="142" spans="1:16" s="25" customFormat="1" ht="23.45" hidden="1" customHeight="1">
      <c r="A142" s="42"/>
      <c r="B142" s="153"/>
      <c r="C142" s="154"/>
      <c r="D142" s="154"/>
      <c r="E142" s="154"/>
      <c r="F142" s="154"/>
      <c r="G142" s="155"/>
      <c r="H142" s="52"/>
      <c r="I142" s="157"/>
      <c r="J142" s="157"/>
      <c r="K142" s="150"/>
      <c r="L142" s="150"/>
      <c r="M142" s="150"/>
      <c r="N142" s="150"/>
      <c r="O142" s="150"/>
      <c r="P142" s="150"/>
    </row>
    <row r="143" spans="1:16" s="25" customFormat="1" ht="23.45" hidden="1" customHeight="1">
      <c r="A143" s="43"/>
      <c r="B143" s="145"/>
      <c r="C143" s="146"/>
      <c r="D143" s="146"/>
      <c r="E143" s="146"/>
      <c r="F143" s="146"/>
      <c r="G143" s="147"/>
      <c r="H143" s="42"/>
      <c r="I143" s="124"/>
      <c r="J143" s="126"/>
      <c r="K143" s="150"/>
      <c r="L143" s="150"/>
      <c r="M143" s="150"/>
      <c r="N143" s="150"/>
      <c r="O143" s="165"/>
      <c r="P143" s="166"/>
    </row>
    <row r="144" spans="1:16" s="25" customFormat="1" ht="23.45" hidden="1" customHeight="1">
      <c r="A144" s="42"/>
      <c r="B144" s="153"/>
      <c r="C144" s="154"/>
      <c r="D144" s="154"/>
      <c r="E144" s="154"/>
      <c r="F144" s="154"/>
      <c r="G144" s="155"/>
      <c r="H144" s="52"/>
      <c r="I144" s="140"/>
      <c r="J144" s="141"/>
      <c r="K144" s="144"/>
      <c r="L144" s="144"/>
      <c r="M144" s="144"/>
      <c r="N144" s="144"/>
      <c r="O144" s="163"/>
      <c r="P144" s="164"/>
    </row>
    <row r="145" spans="1:16" s="25" customFormat="1">
      <c r="A145" s="151"/>
      <c r="B145" s="152"/>
      <c r="C145" s="152"/>
      <c r="D145" s="152"/>
      <c r="E145" s="152"/>
      <c r="F145" s="152"/>
      <c r="G145" s="152"/>
      <c r="H145" s="152"/>
      <c r="I145" s="152"/>
      <c r="J145" s="152"/>
      <c r="K145" s="152"/>
      <c r="L145" s="152"/>
      <c r="M145" s="152"/>
      <c r="N145" s="152"/>
      <c r="O145" s="152"/>
      <c r="P145" s="152"/>
    </row>
    <row r="146" spans="1:16" s="25" customFormat="1" ht="20.100000000000001" customHeight="1">
      <c r="A146" s="104">
        <v>1</v>
      </c>
      <c r="B146" s="158" t="s">
        <v>36</v>
      </c>
      <c r="C146" s="159"/>
      <c r="D146" s="159"/>
      <c r="E146" s="159"/>
      <c r="F146" s="159"/>
      <c r="G146" s="160"/>
      <c r="H146" s="102"/>
      <c r="I146" s="117"/>
      <c r="J146" s="118"/>
      <c r="K146" s="117"/>
      <c r="L146" s="118"/>
      <c r="M146" s="161"/>
      <c r="N146" s="162"/>
      <c r="O146" s="117"/>
      <c r="P146" s="118"/>
    </row>
    <row r="147" spans="1:16" s="25" customFormat="1" ht="47.25" customHeight="1">
      <c r="A147" s="101">
        <v>1</v>
      </c>
      <c r="B147" s="119" t="s">
        <v>42</v>
      </c>
      <c r="C147" s="120"/>
      <c r="D147" s="120"/>
      <c r="E147" s="120"/>
      <c r="F147" s="120"/>
      <c r="G147" s="121"/>
      <c r="H147" s="42" t="s">
        <v>30</v>
      </c>
      <c r="I147" s="140" t="s">
        <v>105</v>
      </c>
      <c r="J147" s="141"/>
      <c r="K147" s="142">
        <f>K62</f>
        <v>100000</v>
      </c>
      <c r="L147" s="143"/>
      <c r="M147" s="115">
        <v>0</v>
      </c>
      <c r="N147" s="116"/>
      <c r="O147" s="113">
        <f t="shared" ref="O147:O153" si="1">SUM(K147:M147)</f>
        <v>100000</v>
      </c>
      <c r="P147" s="114"/>
    </row>
    <row r="148" spans="1:16" s="25" customFormat="1" ht="27" customHeight="1">
      <c r="A148" s="101">
        <v>2</v>
      </c>
      <c r="B148" s="119" t="s">
        <v>113</v>
      </c>
      <c r="C148" s="120"/>
      <c r="D148" s="120"/>
      <c r="E148" s="120"/>
      <c r="F148" s="120"/>
      <c r="G148" s="121"/>
      <c r="H148" s="42" t="s">
        <v>30</v>
      </c>
      <c r="I148" s="140" t="s">
        <v>105</v>
      </c>
      <c r="J148" s="141"/>
      <c r="K148" s="142">
        <v>700000</v>
      </c>
      <c r="L148" s="143"/>
      <c r="M148" s="115">
        <v>0</v>
      </c>
      <c r="N148" s="116"/>
      <c r="O148" s="113">
        <f t="shared" si="1"/>
        <v>700000</v>
      </c>
      <c r="P148" s="114"/>
    </row>
    <row r="149" spans="1:16" s="25" customFormat="1" ht="15" customHeight="1">
      <c r="A149" s="101">
        <v>3</v>
      </c>
      <c r="B149" s="119" t="s">
        <v>114</v>
      </c>
      <c r="C149" s="120"/>
      <c r="D149" s="120"/>
      <c r="E149" s="120"/>
      <c r="F149" s="120"/>
      <c r="G149" s="121"/>
      <c r="H149" s="42" t="s">
        <v>30</v>
      </c>
      <c r="I149" s="140" t="s">
        <v>105</v>
      </c>
      <c r="J149" s="141"/>
      <c r="K149" s="142">
        <v>100000</v>
      </c>
      <c r="L149" s="143"/>
      <c r="M149" s="115">
        <v>0</v>
      </c>
      <c r="N149" s="116"/>
      <c r="O149" s="113">
        <f t="shared" si="1"/>
        <v>100000</v>
      </c>
      <c r="P149" s="114"/>
    </row>
    <row r="150" spans="1:16" s="25" customFormat="1" ht="15" customHeight="1">
      <c r="A150" s="101">
        <v>4</v>
      </c>
      <c r="B150" s="119" t="s">
        <v>115</v>
      </c>
      <c r="C150" s="120"/>
      <c r="D150" s="120"/>
      <c r="E150" s="120"/>
      <c r="F150" s="120"/>
      <c r="G150" s="121"/>
      <c r="H150" s="42" t="s">
        <v>30</v>
      </c>
      <c r="I150" s="140" t="s">
        <v>105</v>
      </c>
      <c r="J150" s="141"/>
      <c r="K150" s="142">
        <v>634000</v>
      </c>
      <c r="L150" s="143"/>
      <c r="M150" s="115">
        <v>0</v>
      </c>
      <c r="N150" s="116"/>
      <c r="O150" s="113">
        <f t="shared" si="1"/>
        <v>634000</v>
      </c>
      <c r="P150" s="114"/>
    </row>
    <row r="151" spans="1:16" s="25" customFormat="1" ht="15" customHeight="1">
      <c r="A151" s="101">
        <v>5</v>
      </c>
      <c r="B151" s="119" t="s">
        <v>116</v>
      </c>
      <c r="C151" s="120"/>
      <c r="D151" s="120"/>
      <c r="E151" s="120"/>
      <c r="F151" s="120"/>
      <c r="G151" s="121"/>
      <c r="H151" s="42" t="s">
        <v>30</v>
      </c>
      <c r="I151" s="140" t="s">
        <v>105</v>
      </c>
      <c r="J151" s="141"/>
      <c r="K151" s="142">
        <v>50000</v>
      </c>
      <c r="L151" s="143"/>
      <c r="M151" s="111">
        <v>0</v>
      </c>
      <c r="N151" s="112"/>
      <c r="O151" s="113">
        <f t="shared" si="1"/>
        <v>50000</v>
      </c>
      <c r="P151" s="114"/>
    </row>
    <row r="152" spans="1:16" s="25" customFormat="1" ht="15" customHeight="1">
      <c r="A152" s="101">
        <v>6</v>
      </c>
      <c r="B152" s="119" t="s">
        <v>117</v>
      </c>
      <c r="C152" s="120"/>
      <c r="D152" s="120"/>
      <c r="E152" s="120"/>
      <c r="F152" s="120"/>
      <c r="G152" s="121"/>
      <c r="H152" s="42" t="s">
        <v>30</v>
      </c>
      <c r="I152" s="140" t="s">
        <v>105</v>
      </c>
      <c r="J152" s="141"/>
      <c r="K152" s="142">
        <v>50000</v>
      </c>
      <c r="L152" s="143"/>
      <c r="M152" s="111">
        <v>0</v>
      </c>
      <c r="N152" s="112"/>
      <c r="O152" s="113">
        <f t="shared" si="1"/>
        <v>50000</v>
      </c>
      <c r="P152" s="114"/>
    </row>
    <row r="153" spans="1:16" s="25" customFormat="1" ht="15" customHeight="1">
      <c r="A153" s="101">
        <v>7</v>
      </c>
      <c r="B153" s="119" t="s">
        <v>118</v>
      </c>
      <c r="C153" s="120"/>
      <c r="D153" s="120"/>
      <c r="E153" s="120"/>
      <c r="F153" s="120"/>
      <c r="G153" s="121"/>
      <c r="H153" s="42" t="s">
        <v>30</v>
      </c>
      <c r="I153" s="140" t="s">
        <v>105</v>
      </c>
      <c r="J153" s="141"/>
      <c r="K153" s="142">
        <v>50000</v>
      </c>
      <c r="L153" s="143"/>
      <c r="M153" s="111">
        <v>0</v>
      </c>
      <c r="N153" s="112"/>
      <c r="O153" s="113">
        <f t="shared" si="1"/>
        <v>50000</v>
      </c>
      <c r="P153" s="114"/>
    </row>
    <row r="154" spans="1:16" s="25" customFormat="1" ht="19.899999999999999" customHeight="1">
      <c r="A154" s="104">
        <v>2</v>
      </c>
      <c r="B154" s="129" t="s">
        <v>37</v>
      </c>
      <c r="C154" s="130"/>
      <c r="D154" s="130"/>
      <c r="E154" s="130"/>
      <c r="F154" s="130"/>
      <c r="G154" s="131"/>
      <c r="H154" s="103"/>
      <c r="I154" s="117"/>
      <c r="J154" s="118"/>
      <c r="K154" s="148"/>
      <c r="L154" s="149"/>
      <c r="M154" s="115">
        <v>0</v>
      </c>
      <c r="N154" s="116"/>
      <c r="O154" s="148"/>
      <c r="P154" s="149"/>
    </row>
    <row r="155" spans="1:16" s="25" customFormat="1" ht="27" customHeight="1">
      <c r="A155" s="101">
        <v>1</v>
      </c>
      <c r="B155" s="119" t="s">
        <v>119</v>
      </c>
      <c r="C155" s="120"/>
      <c r="D155" s="120"/>
      <c r="E155" s="120"/>
      <c r="F155" s="120"/>
      <c r="G155" s="121"/>
      <c r="H155" s="42" t="s">
        <v>12</v>
      </c>
      <c r="I155" s="122" t="s">
        <v>97</v>
      </c>
      <c r="J155" s="123"/>
      <c r="K155" s="127">
        <v>25</v>
      </c>
      <c r="L155" s="128"/>
      <c r="M155" s="115">
        <v>0</v>
      </c>
      <c r="N155" s="116"/>
      <c r="O155" s="109">
        <f t="shared" ref="O155:O161" si="2">SUM(K155:M155)</f>
        <v>25</v>
      </c>
      <c r="P155" s="110"/>
    </row>
    <row r="156" spans="1:16" s="25" customFormat="1" ht="15.75">
      <c r="A156" s="101">
        <v>2</v>
      </c>
      <c r="B156" s="119" t="s">
        <v>120</v>
      </c>
      <c r="C156" s="120"/>
      <c r="D156" s="120"/>
      <c r="E156" s="120"/>
      <c r="F156" s="120"/>
      <c r="G156" s="121"/>
      <c r="H156" s="42" t="s">
        <v>12</v>
      </c>
      <c r="I156" s="122" t="s">
        <v>97</v>
      </c>
      <c r="J156" s="123"/>
      <c r="K156" s="127">
        <v>170</v>
      </c>
      <c r="L156" s="128"/>
      <c r="M156" s="115">
        <v>0</v>
      </c>
      <c r="N156" s="116"/>
      <c r="O156" s="109">
        <f t="shared" si="2"/>
        <v>170</v>
      </c>
      <c r="P156" s="110"/>
    </row>
    <row r="157" spans="1:16" s="25" customFormat="1" ht="15.75">
      <c r="A157" s="101">
        <v>3</v>
      </c>
      <c r="B157" s="119" t="s">
        <v>96</v>
      </c>
      <c r="C157" s="120"/>
      <c r="D157" s="120"/>
      <c r="E157" s="120"/>
      <c r="F157" s="120"/>
      <c r="G157" s="121"/>
      <c r="H157" s="42" t="s">
        <v>12</v>
      </c>
      <c r="I157" s="122" t="s">
        <v>97</v>
      </c>
      <c r="J157" s="123"/>
      <c r="K157" s="127">
        <v>30</v>
      </c>
      <c r="L157" s="128"/>
      <c r="M157" s="115">
        <v>0</v>
      </c>
      <c r="N157" s="116"/>
      <c r="O157" s="109">
        <f t="shared" si="2"/>
        <v>30</v>
      </c>
      <c r="P157" s="110"/>
    </row>
    <row r="158" spans="1:16" s="25" customFormat="1" ht="15.75">
      <c r="A158" s="101">
        <v>4</v>
      </c>
      <c r="B158" s="119" t="s">
        <v>121</v>
      </c>
      <c r="C158" s="120"/>
      <c r="D158" s="120"/>
      <c r="E158" s="120"/>
      <c r="F158" s="120"/>
      <c r="G158" s="121"/>
      <c r="H158" s="42" t="s">
        <v>12</v>
      </c>
      <c r="I158" s="122" t="s">
        <v>97</v>
      </c>
      <c r="J158" s="123"/>
      <c r="K158" s="127">
        <v>51</v>
      </c>
      <c r="L158" s="128"/>
      <c r="M158" s="115">
        <v>0</v>
      </c>
      <c r="N158" s="116"/>
      <c r="O158" s="109">
        <f t="shared" si="2"/>
        <v>51</v>
      </c>
      <c r="P158" s="110"/>
    </row>
    <row r="159" spans="1:16" s="25" customFormat="1" ht="15.75">
      <c r="A159" s="101">
        <v>5</v>
      </c>
      <c r="B159" s="119" t="s">
        <v>122</v>
      </c>
      <c r="C159" s="120"/>
      <c r="D159" s="120"/>
      <c r="E159" s="120"/>
      <c r="F159" s="120"/>
      <c r="G159" s="121"/>
      <c r="H159" s="42" t="s">
        <v>12</v>
      </c>
      <c r="I159" s="122" t="s">
        <v>97</v>
      </c>
      <c r="J159" s="123"/>
      <c r="K159" s="127">
        <v>600</v>
      </c>
      <c r="L159" s="128"/>
      <c r="M159" s="111">
        <v>0</v>
      </c>
      <c r="N159" s="112"/>
      <c r="O159" s="109">
        <f t="shared" si="2"/>
        <v>600</v>
      </c>
      <c r="P159" s="110"/>
    </row>
    <row r="160" spans="1:16" s="25" customFormat="1" ht="15.75">
      <c r="A160" s="101">
        <v>6</v>
      </c>
      <c r="B160" s="119" t="s">
        <v>123</v>
      </c>
      <c r="C160" s="120"/>
      <c r="D160" s="120"/>
      <c r="E160" s="120"/>
      <c r="F160" s="120"/>
      <c r="G160" s="121"/>
      <c r="H160" s="42" t="s">
        <v>12</v>
      </c>
      <c r="I160" s="122" t="s">
        <v>97</v>
      </c>
      <c r="J160" s="123"/>
      <c r="K160" s="127">
        <v>3500</v>
      </c>
      <c r="L160" s="128"/>
      <c r="M160" s="111">
        <v>0</v>
      </c>
      <c r="N160" s="112"/>
      <c r="O160" s="109">
        <f t="shared" si="2"/>
        <v>3500</v>
      </c>
      <c r="P160" s="110"/>
    </row>
    <row r="161" spans="1:16" s="25" customFormat="1" ht="15.75">
      <c r="A161" s="101">
        <v>7</v>
      </c>
      <c r="B161" s="119" t="s">
        <v>127</v>
      </c>
      <c r="C161" s="120"/>
      <c r="D161" s="120"/>
      <c r="E161" s="120"/>
      <c r="F161" s="120"/>
      <c r="G161" s="121"/>
      <c r="H161" s="42" t="s">
        <v>12</v>
      </c>
      <c r="I161" s="122" t="s">
        <v>97</v>
      </c>
      <c r="J161" s="123"/>
      <c r="K161" s="127">
        <v>650</v>
      </c>
      <c r="L161" s="128"/>
      <c r="M161" s="111">
        <v>0</v>
      </c>
      <c r="N161" s="112"/>
      <c r="O161" s="109">
        <f t="shared" si="2"/>
        <v>650</v>
      </c>
      <c r="P161" s="110"/>
    </row>
    <row r="162" spans="1:16" s="25" customFormat="1" ht="19.149999999999999" customHeight="1">
      <c r="A162" s="104">
        <v>3</v>
      </c>
      <c r="B162" s="129" t="s">
        <v>38</v>
      </c>
      <c r="C162" s="130"/>
      <c r="D162" s="130"/>
      <c r="E162" s="130"/>
      <c r="F162" s="130"/>
      <c r="G162" s="131"/>
      <c r="H162" s="103"/>
      <c r="I162" s="117"/>
      <c r="J162" s="118"/>
      <c r="K162" s="117"/>
      <c r="L162" s="118"/>
      <c r="M162" s="115">
        <v>0</v>
      </c>
      <c r="N162" s="116"/>
      <c r="O162" s="117"/>
      <c r="P162" s="118"/>
    </row>
    <row r="163" spans="1:16" s="25" customFormat="1" ht="27.6" customHeight="1">
      <c r="A163" s="101">
        <v>1</v>
      </c>
      <c r="B163" s="119" t="s">
        <v>98</v>
      </c>
      <c r="C163" s="120"/>
      <c r="D163" s="120"/>
      <c r="E163" s="120"/>
      <c r="F163" s="120"/>
      <c r="G163" s="121"/>
      <c r="H163" s="42" t="s">
        <v>30</v>
      </c>
      <c r="I163" s="122" t="s">
        <v>97</v>
      </c>
      <c r="J163" s="123"/>
      <c r="K163" s="107">
        <f>K147/K155</f>
        <v>4000</v>
      </c>
      <c r="L163" s="108"/>
      <c r="M163" s="115">
        <v>0</v>
      </c>
      <c r="N163" s="116"/>
      <c r="O163" s="107">
        <f>K163</f>
        <v>4000</v>
      </c>
      <c r="P163" s="108"/>
    </row>
    <row r="164" spans="1:16" s="25" customFormat="1" ht="27.6" customHeight="1">
      <c r="A164" s="101">
        <v>2</v>
      </c>
      <c r="B164" s="119" t="s">
        <v>99</v>
      </c>
      <c r="C164" s="120"/>
      <c r="D164" s="120"/>
      <c r="E164" s="120"/>
      <c r="F164" s="120"/>
      <c r="G164" s="121"/>
      <c r="H164" s="42" t="s">
        <v>30</v>
      </c>
      <c r="I164" s="122" t="s">
        <v>97</v>
      </c>
      <c r="J164" s="123"/>
      <c r="K164" s="107">
        <f>K148/K156</f>
        <v>4117.6470588235297</v>
      </c>
      <c r="L164" s="108"/>
      <c r="M164" s="115">
        <v>0</v>
      </c>
      <c r="N164" s="116"/>
      <c r="O164" s="107">
        <f>K164</f>
        <v>4117.6470588235297</v>
      </c>
      <c r="P164" s="108"/>
    </row>
    <row r="165" spans="1:16" s="25" customFormat="1" ht="15.75">
      <c r="A165" s="101">
        <v>3</v>
      </c>
      <c r="B165" s="119" t="s">
        <v>100</v>
      </c>
      <c r="C165" s="120"/>
      <c r="D165" s="120"/>
      <c r="E165" s="120"/>
      <c r="F165" s="120"/>
      <c r="G165" s="121"/>
      <c r="H165" s="42" t="s">
        <v>30</v>
      </c>
      <c r="I165" s="122" t="s">
        <v>97</v>
      </c>
      <c r="J165" s="123"/>
      <c r="K165" s="107">
        <f>K149/K157</f>
        <v>3333.3333333333335</v>
      </c>
      <c r="L165" s="108"/>
      <c r="M165" s="115">
        <v>0</v>
      </c>
      <c r="N165" s="116"/>
      <c r="O165" s="107">
        <f>K165</f>
        <v>3333.3333333333335</v>
      </c>
      <c r="P165" s="108"/>
    </row>
    <row r="166" spans="1:16" s="25" customFormat="1" ht="27.6" customHeight="1">
      <c r="A166" s="101">
        <v>4</v>
      </c>
      <c r="B166" s="119" t="s">
        <v>124</v>
      </c>
      <c r="C166" s="120"/>
      <c r="D166" s="120"/>
      <c r="E166" s="120"/>
      <c r="F166" s="120"/>
      <c r="G166" s="121"/>
      <c r="H166" s="42" t="s">
        <v>30</v>
      </c>
      <c r="I166" s="122" t="s">
        <v>97</v>
      </c>
      <c r="J166" s="123"/>
      <c r="K166" s="107">
        <f>K150/K158</f>
        <v>12431.372549019608</v>
      </c>
      <c r="L166" s="108"/>
      <c r="M166" s="115">
        <v>0</v>
      </c>
      <c r="N166" s="116"/>
      <c r="O166" s="107">
        <f>K166</f>
        <v>12431.372549019608</v>
      </c>
      <c r="P166" s="108"/>
    </row>
    <row r="167" spans="1:16" s="25" customFormat="1" ht="27.6" customHeight="1">
      <c r="A167" s="101">
        <v>5</v>
      </c>
      <c r="B167" s="119" t="s">
        <v>125</v>
      </c>
      <c r="C167" s="120"/>
      <c r="D167" s="120"/>
      <c r="E167" s="120"/>
      <c r="F167" s="120"/>
      <c r="G167" s="121"/>
      <c r="H167" s="42" t="s">
        <v>30</v>
      </c>
      <c r="I167" s="122" t="s">
        <v>97</v>
      </c>
      <c r="J167" s="123"/>
      <c r="K167" s="107">
        <v>83.33</v>
      </c>
      <c r="L167" s="108"/>
      <c r="M167" s="111">
        <v>0</v>
      </c>
      <c r="N167" s="112"/>
      <c r="O167" s="107">
        <v>83.33</v>
      </c>
      <c r="P167" s="108"/>
    </row>
    <row r="168" spans="1:16" s="25" customFormat="1" ht="27.6" customHeight="1">
      <c r="A168" s="101">
        <v>6</v>
      </c>
      <c r="B168" s="124" t="s">
        <v>126</v>
      </c>
      <c r="C168" s="125"/>
      <c r="D168" s="125"/>
      <c r="E168" s="125"/>
      <c r="F168" s="125"/>
      <c r="G168" s="126"/>
      <c r="H168" s="42" t="s">
        <v>30</v>
      </c>
      <c r="I168" s="122" t="s">
        <v>97</v>
      </c>
      <c r="J168" s="123"/>
      <c r="K168" s="107">
        <v>14.29</v>
      </c>
      <c r="L168" s="108"/>
      <c r="M168" s="111">
        <v>0</v>
      </c>
      <c r="N168" s="112"/>
      <c r="O168" s="107">
        <v>14.29</v>
      </c>
      <c r="P168" s="108"/>
    </row>
    <row r="169" spans="1:16" s="25" customFormat="1" ht="27.6" customHeight="1">
      <c r="A169" s="101">
        <v>7</v>
      </c>
      <c r="B169" s="119" t="s">
        <v>128</v>
      </c>
      <c r="C169" s="120"/>
      <c r="D169" s="120"/>
      <c r="E169" s="120"/>
      <c r="F169" s="120"/>
      <c r="G169" s="121"/>
      <c r="H169" s="42" t="s">
        <v>30</v>
      </c>
      <c r="I169" s="122" t="s">
        <v>97</v>
      </c>
      <c r="J169" s="123"/>
      <c r="K169" s="107">
        <v>76.92</v>
      </c>
      <c r="L169" s="108"/>
      <c r="M169" s="111">
        <v>0</v>
      </c>
      <c r="N169" s="112"/>
      <c r="O169" s="107">
        <v>76.92</v>
      </c>
      <c r="P169" s="108"/>
    </row>
    <row r="170" spans="1:16" s="25" customFormat="1" ht="18" customHeight="1">
      <c r="A170" s="104">
        <v>4</v>
      </c>
      <c r="B170" s="129" t="s">
        <v>45</v>
      </c>
      <c r="C170" s="130"/>
      <c r="D170" s="130"/>
      <c r="E170" s="130"/>
      <c r="F170" s="130"/>
      <c r="G170" s="131"/>
      <c r="H170" s="103"/>
      <c r="I170" s="138"/>
      <c r="J170" s="139"/>
      <c r="K170" s="136"/>
      <c r="L170" s="137"/>
      <c r="M170" s="115"/>
      <c r="N170" s="116"/>
      <c r="O170" s="117"/>
      <c r="P170" s="118"/>
    </row>
    <row r="171" spans="1:16" s="25" customFormat="1" ht="26.45" customHeight="1">
      <c r="A171" s="101">
        <v>1</v>
      </c>
      <c r="B171" s="119" t="s">
        <v>101</v>
      </c>
      <c r="C171" s="120"/>
      <c r="D171" s="120"/>
      <c r="E171" s="120"/>
      <c r="F171" s="120"/>
      <c r="G171" s="121"/>
      <c r="H171" s="42" t="s">
        <v>44</v>
      </c>
      <c r="I171" s="140" t="s">
        <v>43</v>
      </c>
      <c r="J171" s="141"/>
      <c r="K171" s="132">
        <v>100</v>
      </c>
      <c r="L171" s="133"/>
      <c r="M171" s="134">
        <v>0</v>
      </c>
      <c r="N171" s="135"/>
      <c r="O171" s="124">
        <f>SUM(K171:M171)</f>
        <v>100</v>
      </c>
      <c r="P171" s="126"/>
    </row>
    <row r="172" spans="1:16" s="25" customFormat="1" ht="35.25" customHeight="1">
      <c r="A172" s="101">
        <v>2</v>
      </c>
      <c r="B172" s="119" t="s">
        <v>102</v>
      </c>
      <c r="C172" s="120"/>
      <c r="D172" s="120"/>
      <c r="E172" s="120"/>
      <c r="F172" s="120"/>
      <c r="G172" s="121"/>
      <c r="H172" s="42" t="s">
        <v>44</v>
      </c>
      <c r="I172" s="140" t="s">
        <v>43</v>
      </c>
      <c r="J172" s="141"/>
      <c r="K172" s="132">
        <v>100</v>
      </c>
      <c r="L172" s="133"/>
      <c r="M172" s="134">
        <v>0</v>
      </c>
      <c r="N172" s="135"/>
      <c r="O172" s="124">
        <f>SUM(K172:M172)</f>
        <v>100</v>
      </c>
      <c r="P172" s="126"/>
    </row>
    <row r="173" spans="1:16" s="25" customFormat="1" ht="18.600000000000001" customHeight="1">
      <c r="A173" s="101">
        <v>3</v>
      </c>
      <c r="B173" s="119" t="s">
        <v>106</v>
      </c>
      <c r="C173" s="120"/>
      <c r="D173" s="120"/>
      <c r="E173" s="120"/>
      <c r="F173" s="120"/>
      <c r="G173" s="121"/>
      <c r="H173" s="42" t="s">
        <v>44</v>
      </c>
      <c r="I173" s="140" t="s">
        <v>43</v>
      </c>
      <c r="J173" s="141"/>
      <c r="K173" s="132">
        <v>100</v>
      </c>
      <c r="L173" s="133"/>
      <c r="M173" s="134">
        <v>0</v>
      </c>
      <c r="N173" s="135"/>
      <c r="O173" s="124">
        <f>SUM(K173:M173)</f>
        <v>100</v>
      </c>
      <c r="P173" s="126"/>
    </row>
    <row r="174" spans="1:16" s="25" customFormat="1" ht="18.600000000000001" customHeight="1">
      <c r="A174" s="101">
        <v>4</v>
      </c>
      <c r="B174" s="119" t="s">
        <v>129</v>
      </c>
      <c r="C174" s="120"/>
      <c r="D174" s="120"/>
      <c r="E174" s="120"/>
      <c r="F174" s="120"/>
      <c r="G174" s="121"/>
      <c r="H174" s="42" t="s">
        <v>44</v>
      </c>
      <c r="I174" s="140" t="s">
        <v>43</v>
      </c>
      <c r="J174" s="141"/>
      <c r="K174" s="132">
        <v>100</v>
      </c>
      <c r="L174" s="133"/>
      <c r="M174" s="291">
        <v>0</v>
      </c>
      <c r="N174" s="292"/>
      <c r="O174" s="124">
        <v>100</v>
      </c>
      <c r="P174" s="126"/>
    </row>
    <row r="175" spans="1:16" s="25" customFormat="1" ht="18.600000000000001" customHeight="1">
      <c r="A175" s="101">
        <v>5</v>
      </c>
      <c r="B175" s="124" t="s">
        <v>130</v>
      </c>
      <c r="C175" s="125"/>
      <c r="D175" s="125"/>
      <c r="E175" s="125"/>
      <c r="F175" s="125"/>
      <c r="G175" s="126"/>
      <c r="H175" s="42" t="s">
        <v>44</v>
      </c>
      <c r="I175" s="140" t="s">
        <v>43</v>
      </c>
      <c r="J175" s="141"/>
      <c r="K175" s="132">
        <v>100</v>
      </c>
      <c r="L175" s="133"/>
      <c r="M175" s="291">
        <v>0</v>
      </c>
      <c r="N175" s="292"/>
      <c r="O175" s="124">
        <v>100</v>
      </c>
      <c r="P175" s="126"/>
    </row>
    <row r="176" spans="1:16" s="25" customFormat="1" ht="29.25" customHeight="1">
      <c r="A176" s="101">
        <v>6</v>
      </c>
      <c r="B176" s="119" t="s">
        <v>132</v>
      </c>
      <c r="C176" s="120"/>
      <c r="D176" s="120"/>
      <c r="E176" s="120"/>
      <c r="F176" s="120"/>
      <c r="G176" s="121"/>
      <c r="H176" s="42" t="s">
        <v>44</v>
      </c>
      <c r="I176" s="140" t="s">
        <v>43</v>
      </c>
      <c r="J176" s="141"/>
      <c r="K176" s="132">
        <v>100</v>
      </c>
      <c r="L176" s="133"/>
      <c r="M176" s="291">
        <v>0</v>
      </c>
      <c r="N176" s="292"/>
      <c r="O176" s="124">
        <v>100</v>
      </c>
      <c r="P176" s="126"/>
    </row>
    <row r="177" spans="1:16" s="25" customFormat="1" ht="23.25" customHeight="1" thickBot="1">
      <c r="A177" s="101">
        <v>7</v>
      </c>
      <c r="B177" s="119" t="s">
        <v>131</v>
      </c>
      <c r="C177" s="120"/>
      <c r="D177" s="120"/>
      <c r="E177" s="120"/>
      <c r="F177" s="120"/>
      <c r="G177" s="121"/>
      <c r="H177" s="42" t="s">
        <v>44</v>
      </c>
      <c r="I177" s="140" t="s">
        <v>43</v>
      </c>
      <c r="J177" s="141"/>
      <c r="K177" s="132">
        <v>100</v>
      </c>
      <c r="L177" s="133"/>
      <c r="M177" s="301">
        <v>0</v>
      </c>
      <c r="N177" s="302"/>
      <c r="O177" s="124">
        <f>SUM(K177:M177)</f>
        <v>100</v>
      </c>
      <c r="P177" s="126"/>
    </row>
    <row r="178" spans="1:16" ht="19.149999999999999" hidden="1" customHeight="1">
      <c r="A178" s="48"/>
      <c r="B178" s="303" t="s">
        <v>79</v>
      </c>
      <c r="C178" s="304"/>
      <c r="D178" s="304"/>
      <c r="E178" s="304"/>
      <c r="F178" s="304"/>
      <c r="G178" s="305"/>
      <c r="H178" s="98" t="s">
        <v>44</v>
      </c>
      <c r="I178" s="174" t="s">
        <v>43</v>
      </c>
      <c r="J178" s="175"/>
      <c r="K178" s="208">
        <v>100</v>
      </c>
      <c r="L178" s="209"/>
      <c r="M178" s="298"/>
      <c r="N178" s="299"/>
      <c r="O178" s="208">
        <v>100</v>
      </c>
      <c r="P178" s="209"/>
    </row>
    <row r="179" spans="1:16" s="25" customFormat="1" ht="14.25" customHeight="1">
      <c r="A179" s="91"/>
      <c r="B179" s="92"/>
      <c r="C179" s="92"/>
      <c r="D179" s="92"/>
      <c r="E179" s="92"/>
      <c r="F179" s="92"/>
      <c r="G179" s="92"/>
      <c r="H179" s="97"/>
      <c r="I179" s="90"/>
      <c r="J179" s="90"/>
      <c r="K179" s="93"/>
      <c r="L179" s="93"/>
      <c r="M179" s="93"/>
      <c r="N179" s="93"/>
      <c r="O179" s="93"/>
      <c r="P179" s="93"/>
    </row>
    <row r="180" spans="1:16" ht="23.45" customHeight="1">
      <c r="A180" s="8"/>
      <c r="B180" s="295" t="s">
        <v>103</v>
      </c>
      <c r="C180" s="295"/>
      <c r="D180" s="295"/>
      <c r="E180" s="295"/>
      <c r="F180" s="295"/>
      <c r="G180" s="297"/>
      <c r="H180" s="297"/>
      <c r="I180" s="14"/>
      <c r="J180" s="14"/>
      <c r="K180" s="39"/>
      <c r="L180" s="39"/>
      <c r="M180" s="296" t="s">
        <v>104</v>
      </c>
      <c r="N180" s="296"/>
      <c r="O180" s="296"/>
      <c r="P180" s="39"/>
    </row>
    <row r="181" spans="1:16" ht="12" customHeight="1">
      <c r="A181" s="8"/>
      <c r="B181" s="300" t="s">
        <v>11</v>
      </c>
      <c r="C181" s="300"/>
      <c r="D181" s="300"/>
      <c r="E181" s="300"/>
      <c r="F181" s="300"/>
      <c r="G181" s="307"/>
      <c r="H181" s="307"/>
      <c r="I181" s="293" t="s">
        <v>9</v>
      </c>
      <c r="J181" s="293"/>
      <c r="K181" s="40"/>
      <c r="L181" s="40"/>
      <c r="M181" s="294" t="s">
        <v>10</v>
      </c>
      <c r="N181" s="294"/>
      <c r="O181" s="294"/>
      <c r="P181" s="40"/>
    </row>
    <row r="182" spans="1:16" ht="23.45" customHeight="1">
      <c r="A182" s="6"/>
      <c r="B182" s="295" t="s">
        <v>138</v>
      </c>
      <c r="C182" s="295"/>
      <c r="D182" s="295"/>
      <c r="E182" s="295"/>
      <c r="F182" s="100"/>
      <c r="G182" s="16"/>
      <c r="H182" s="16"/>
      <c r="I182" s="14"/>
      <c r="J182" s="14"/>
      <c r="K182" s="16"/>
      <c r="L182" s="16"/>
      <c r="M182" s="296" t="s">
        <v>139</v>
      </c>
      <c r="N182" s="296"/>
      <c r="O182" s="296"/>
      <c r="P182" s="41"/>
    </row>
    <row r="183" spans="1:16" ht="14.25" customHeight="1">
      <c r="A183" s="13"/>
      <c r="B183" s="294" t="s">
        <v>11</v>
      </c>
      <c r="C183" s="294"/>
      <c r="D183" s="294"/>
      <c r="E183" s="294"/>
      <c r="F183" s="294"/>
      <c r="G183" s="306"/>
      <c r="H183" s="306"/>
      <c r="I183" s="293" t="s">
        <v>9</v>
      </c>
      <c r="J183" s="293"/>
      <c r="K183" s="16"/>
      <c r="L183" s="16"/>
      <c r="M183" s="293" t="s">
        <v>10</v>
      </c>
      <c r="N183" s="293"/>
      <c r="O183" s="293"/>
      <c r="P183" s="41"/>
    </row>
    <row r="184" spans="1:16" ht="8.25" customHeight="1">
      <c r="A184" s="13"/>
      <c r="B184" s="47"/>
      <c r="C184" s="47"/>
      <c r="D184" s="47"/>
      <c r="E184" s="6"/>
      <c r="F184" s="6"/>
      <c r="G184" s="94"/>
      <c r="H184" s="94"/>
      <c r="I184" s="6"/>
      <c r="J184" s="94"/>
      <c r="K184" s="94"/>
      <c r="L184" s="94"/>
      <c r="M184" s="41"/>
      <c r="N184" s="41"/>
      <c r="O184" s="41"/>
      <c r="P184" s="41"/>
    </row>
    <row r="185" spans="1:16" ht="23.45" customHeight="1">
      <c r="A185" s="95" t="s">
        <v>72</v>
      </c>
      <c r="B185" s="47"/>
      <c r="C185" s="47"/>
      <c r="D185" s="47"/>
      <c r="E185" s="6"/>
      <c r="F185" s="6"/>
      <c r="G185" s="94"/>
      <c r="H185" s="94"/>
      <c r="I185" s="6"/>
      <c r="J185" s="94"/>
      <c r="K185" s="94"/>
      <c r="L185" s="94"/>
      <c r="M185" s="41"/>
      <c r="N185" s="41"/>
      <c r="O185" s="41"/>
      <c r="P185" s="41"/>
    </row>
    <row r="186" spans="1:16" ht="23.45" customHeight="1">
      <c r="A186" s="96" t="s">
        <v>73</v>
      </c>
      <c r="B186" s="47"/>
      <c r="C186" s="47"/>
      <c r="D186" s="47"/>
      <c r="E186" s="6"/>
      <c r="F186" s="6"/>
      <c r="G186" s="94"/>
      <c r="H186" s="94"/>
      <c r="I186" s="6"/>
      <c r="J186" s="94"/>
      <c r="K186" s="94"/>
      <c r="L186" s="94"/>
      <c r="M186" s="41"/>
      <c r="N186" s="41"/>
      <c r="O186" s="41"/>
      <c r="P186" s="41"/>
    </row>
    <row r="187" spans="1:16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</row>
    <row r="188" spans="1:16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</row>
    <row r="189" spans="1:16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</row>
    <row r="190" spans="1:16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</row>
    <row r="191" spans="1:16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</row>
    <row r="192" spans="1:16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</row>
    <row r="193" spans="1:14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</row>
    <row r="194" spans="1:1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</row>
    <row r="195" spans="1:14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</row>
    <row r="196" spans="1:14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</row>
    <row r="197" spans="1:14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</row>
    <row r="198" spans="1:14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</row>
    <row r="199" spans="1:14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</row>
    <row r="200" spans="1:14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</row>
    <row r="201" spans="1:14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</row>
    <row r="202" spans="1:14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</row>
    <row r="203" spans="1:14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</row>
    <row r="204" spans="1:1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</row>
    <row r="205" spans="1:14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</row>
    <row r="206" spans="1:14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</row>
    <row r="207" spans="1:14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</row>
    <row r="208" spans="1:14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</row>
    <row r="209" spans="1:14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</row>
    <row r="210" spans="1:14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</row>
    <row r="211" spans="1:14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</row>
    <row r="212" spans="1:14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</row>
  </sheetData>
  <mergeCells count="602">
    <mergeCell ref="B176:G176"/>
    <mergeCell ref="I176:J176"/>
    <mergeCell ref="B178:G178"/>
    <mergeCell ref="O178:P178"/>
    <mergeCell ref="G183:H183"/>
    <mergeCell ref="G181:H181"/>
    <mergeCell ref="M182:O182"/>
    <mergeCell ref="I181:J181"/>
    <mergeCell ref="M181:O181"/>
    <mergeCell ref="B177:G177"/>
    <mergeCell ref="B181:F181"/>
    <mergeCell ref="O175:P175"/>
    <mergeCell ref="K174:L174"/>
    <mergeCell ref="K175:L175"/>
    <mergeCell ref="M175:N175"/>
    <mergeCell ref="M174:N174"/>
    <mergeCell ref="O174:P174"/>
    <mergeCell ref="I174:J174"/>
    <mergeCell ref="K177:L177"/>
    <mergeCell ref="B183:F183"/>
    <mergeCell ref="B182:E182"/>
    <mergeCell ref="M180:O180"/>
    <mergeCell ref="B180:F180"/>
    <mergeCell ref="G180:H180"/>
    <mergeCell ref="O177:P177"/>
    <mergeCell ref="I178:J178"/>
    <mergeCell ref="K178:L178"/>
    <mergeCell ref="M178:N178"/>
    <mergeCell ref="I177:J177"/>
    <mergeCell ref="M90:N90"/>
    <mergeCell ref="K77:L77"/>
    <mergeCell ref="M85:N85"/>
    <mergeCell ref="M88:N88"/>
    <mergeCell ref="I183:J183"/>
    <mergeCell ref="M183:O183"/>
    <mergeCell ref="M177:N177"/>
    <mergeCell ref="O105:P105"/>
    <mergeCell ref="B174:G174"/>
    <mergeCell ref="B173:G173"/>
    <mergeCell ref="K172:L172"/>
    <mergeCell ref="B171:G171"/>
    <mergeCell ref="I89:J89"/>
    <mergeCell ref="B175:G175"/>
    <mergeCell ref="I175:J175"/>
    <mergeCell ref="B87:G87"/>
    <mergeCell ref="K89:L89"/>
    <mergeCell ref="K82:L82"/>
    <mergeCell ref="B76:J76"/>
    <mergeCell ref="M83:N83"/>
    <mergeCell ref="A84:P84"/>
    <mergeCell ref="B83:G83"/>
    <mergeCell ref="O86:P86"/>
    <mergeCell ref="B85:G85"/>
    <mergeCell ref="I85:J85"/>
    <mergeCell ref="K83:L83"/>
    <mergeCell ref="O76:P76"/>
    <mergeCell ref="I82:J82"/>
    <mergeCell ref="B77:J77"/>
    <mergeCell ref="M76:N76"/>
    <mergeCell ref="M77:N77"/>
    <mergeCell ref="A79:N79"/>
    <mergeCell ref="B82:G82"/>
    <mergeCell ref="K76:L76"/>
    <mergeCell ref="B66:J66"/>
    <mergeCell ref="M64:N64"/>
    <mergeCell ref="K66:L66"/>
    <mergeCell ref="O63:P63"/>
    <mergeCell ref="O64:P64"/>
    <mergeCell ref="K64:L64"/>
    <mergeCell ref="K63:L63"/>
    <mergeCell ref="O65:P65"/>
    <mergeCell ref="O66:P66"/>
    <mergeCell ref="M66:N66"/>
    <mergeCell ref="O104:P104"/>
    <mergeCell ref="K68:L68"/>
    <mergeCell ref="K75:L75"/>
    <mergeCell ref="O103:P103"/>
    <mergeCell ref="O92:P92"/>
    <mergeCell ref="O100:P100"/>
    <mergeCell ref="M73:N73"/>
    <mergeCell ref="M82:N82"/>
    <mergeCell ref="O85:P85"/>
    <mergeCell ref="O82:P82"/>
    <mergeCell ref="I83:J83"/>
    <mergeCell ref="B80:J80"/>
    <mergeCell ref="I87:J87"/>
    <mergeCell ref="B86:G86"/>
    <mergeCell ref="I86:J86"/>
    <mergeCell ref="M68:N68"/>
    <mergeCell ref="K87:L87"/>
    <mergeCell ref="K86:L86"/>
    <mergeCell ref="M86:N86"/>
    <mergeCell ref="K85:L85"/>
    <mergeCell ref="O74:P74"/>
    <mergeCell ref="O75:P75"/>
    <mergeCell ref="O73:P73"/>
    <mergeCell ref="O91:P91"/>
    <mergeCell ref="O88:P88"/>
    <mergeCell ref="O83:P83"/>
    <mergeCell ref="O89:P89"/>
    <mergeCell ref="O90:P90"/>
    <mergeCell ref="O77:P77"/>
    <mergeCell ref="O87:P87"/>
    <mergeCell ref="M74:N74"/>
    <mergeCell ref="B73:J73"/>
    <mergeCell ref="B90:G90"/>
    <mergeCell ref="K73:L73"/>
    <mergeCell ref="B74:J74"/>
    <mergeCell ref="M87:N87"/>
    <mergeCell ref="B88:G88"/>
    <mergeCell ref="B75:J75"/>
    <mergeCell ref="M89:N89"/>
    <mergeCell ref="K90:L90"/>
    <mergeCell ref="A106:P106"/>
    <mergeCell ref="M107:N107"/>
    <mergeCell ref="K108:L108"/>
    <mergeCell ref="K111:L111"/>
    <mergeCell ref="K110:L110"/>
    <mergeCell ref="M108:N108"/>
    <mergeCell ref="M109:N109"/>
    <mergeCell ref="B111:G111"/>
    <mergeCell ref="M111:N111"/>
    <mergeCell ref="K109:L109"/>
    <mergeCell ref="K176:L176"/>
    <mergeCell ref="M172:N172"/>
    <mergeCell ref="B172:G172"/>
    <mergeCell ref="M173:N173"/>
    <mergeCell ref="I172:J172"/>
    <mergeCell ref="I173:J173"/>
    <mergeCell ref="I124:J124"/>
    <mergeCell ref="M176:N176"/>
    <mergeCell ref="K95:L95"/>
    <mergeCell ref="M96:N96"/>
    <mergeCell ref="M102:N102"/>
    <mergeCell ref="O176:P176"/>
    <mergeCell ref="O109:P109"/>
    <mergeCell ref="I171:J171"/>
    <mergeCell ref="M98:N98"/>
    <mergeCell ref="O108:P108"/>
    <mergeCell ref="O107:P107"/>
    <mergeCell ref="K107:L107"/>
    <mergeCell ref="K96:L96"/>
    <mergeCell ref="K97:L97"/>
    <mergeCell ref="M105:N105"/>
    <mergeCell ref="K105:L105"/>
    <mergeCell ref="I103:J103"/>
    <mergeCell ref="K103:L103"/>
    <mergeCell ref="M103:N103"/>
    <mergeCell ref="M104:N104"/>
    <mergeCell ref="B34:P34"/>
    <mergeCell ref="B35:P35"/>
    <mergeCell ref="B41:P41"/>
    <mergeCell ref="B25:N25"/>
    <mergeCell ref="B27:P27"/>
    <mergeCell ref="B30:P30"/>
    <mergeCell ref="O14:P14"/>
    <mergeCell ref="O19:P19"/>
    <mergeCell ref="B14:H14"/>
    <mergeCell ref="A17:H17"/>
    <mergeCell ref="A15:H15"/>
    <mergeCell ref="O16:P16"/>
    <mergeCell ref="O15:P15"/>
    <mergeCell ref="O17:P17"/>
    <mergeCell ref="J15:M15"/>
    <mergeCell ref="J17:M17"/>
    <mergeCell ref="J16:M16"/>
    <mergeCell ref="B16:H16"/>
    <mergeCell ref="O18:P18"/>
    <mergeCell ref="B18:C18"/>
    <mergeCell ref="K7:P7"/>
    <mergeCell ref="K8:P8"/>
    <mergeCell ref="A11:P11"/>
    <mergeCell ref="A12:P12"/>
    <mergeCell ref="J14:M14"/>
    <mergeCell ref="E18:F18"/>
    <mergeCell ref="J18:M18"/>
    <mergeCell ref="K21:L21"/>
    <mergeCell ref="M21:P21"/>
    <mergeCell ref="B20:G20"/>
    <mergeCell ref="O20:P20"/>
    <mergeCell ref="H21:J21"/>
    <mergeCell ref="M20:N20"/>
    <mergeCell ref="B29:P29"/>
    <mergeCell ref="B19:C19"/>
    <mergeCell ref="B37:P38"/>
    <mergeCell ref="E19:F19"/>
    <mergeCell ref="I20:L20"/>
    <mergeCell ref="B28:P28"/>
    <mergeCell ref="B33:P33"/>
    <mergeCell ref="B31:P31"/>
    <mergeCell ref="J19:M19"/>
    <mergeCell ref="B32:P32"/>
    <mergeCell ref="B42:P42"/>
    <mergeCell ref="M55:N55"/>
    <mergeCell ref="K55:L55"/>
    <mergeCell ref="O56:P56"/>
    <mergeCell ref="K56:L56"/>
    <mergeCell ref="A50:B50"/>
    <mergeCell ref="B54:M54"/>
    <mergeCell ref="O62:P62"/>
    <mergeCell ref="C51:P51"/>
    <mergeCell ref="A51:B51"/>
    <mergeCell ref="M56:N56"/>
    <mergeCell ref="O55:P55"/>
    <mergeCell ref="B46:P46"/>
    <mergeCell ref="B55:J55"/>
    <mergeCell ref="B56:J56"/>
    <mergeCell ref="B58:J58"/>
    <mergeCell ref="M57:N57"/>
    <mergeCell ref="B63:J63"/>
    <mergeCell ref="B59:J59"/>
    <mergeCell ref="M59:N59"/>
    <mergeCell ref="K59:L59"/>
    <mergeCell ref="K61:L61"/>
    <mergeCell ref="M61:N61"/>
    <mergeCell ref="K62:L62"/>
    <mergeCell ref="O58:P58"/>
    <mergeCell ref="O60:P60"/>
    <mergeCell ref="K60:L60"/>
    <mergeCell ref="B60:J60"/>
    <mergeCell ref="C50:P50"/>
    <mergeCell ref="M60:N60"/>
    <mergeCell ref="A69:J69"/>
    <mergeCell ref="B67:J67"/>
    <mergeCell ref="K57:L57"/>
    <mergeCell ref="O59:P59"/>
    <mergeCell ref="O57:P57"/>
    <mergeCell ref="B57:J57"/>
    <mergeCell ref="O61:P61"/>
    <mergeCell ref="M58:N58"/>
    <mergeCell ref="K58:L58"/>
    <mergeCell ref="B61:J61"/>
    <mergeCell ref="O69:P69"/>
    <mergeCell ref="K88:L88"/>
    <mergeCell ref="B62:J62"/>
    <mergeCell ref="M62:N62"/>
    <mergeCell ref="K74:L74"/>
    <mergeCell ref="B64:J64"/>
    <mergeCell ref="K65:L65"/>
    <mergeCell ref="K67:L67"/>
    <mergeCell ref="M67:N67"/>
    <mergeCell ref="K69:L69"/>
    <mergeCell ref="O98:P98"/>
    <mergeCell ref="O99:P99"/>
    <mergeCell ref="B68:J68"/>
    <mergeCell ref="M75:N75"/>
    <mergeCell ref="M63:N63"/>
    <mergeCell ref="M65:N65"/>
    <mergeCell ref="B65:J65"/>
    <mergeCell ref="M69:N69"/>
    <mergeCell ref="O67:P67"/>
    <mergeCell ref="O68:P68"/>
    <mergeCell ref="I90:J90"/>
    <mergeCell ref="I94:J94"/>
    <mergeCell ref="A93:P93"/>
    <mergeCell ref="B94:G94"/>
    <mergeCell ref="B95:G95"/>
    <mergeCell ref="B105:G105"/>
    <mergeCell ref="B102:G102"/>
    <mergeCell ref="O96:P96"/>
    <mergeCell ref="O102:P102"/>
    <mergeCell ref="M97:N97"/>
    <mergeCell ref="M100:N100"/>
    <mergeCell ref="O101:P101"/>
    <mergeCell ref="B92:G92"/>
    <mergeCell ref="I88:J88"/>
    <mergeCell ref="O94:P94"/>
    <mergeCell ref="M94:N94"/>
    <mergeCell ref="B89:G89"/>
    <mergeCell ref="K92:L92"/>
    <mergeCell ref="K94:L94"/>
    <mergeCell ref="B91:G91"/>
    <mergeCell ref="O95:P95"/>
    <mergeCell ref="M95:N95"/>
    <mergeCell ref="I102:J102"/>
    <mergeCell ref="I101:J101"/>
    <mergeCell ref="M91:N91"/>
    <mergeCell ref="K91:L91"/>
    <mergeCell ref="O97:P97"/>
    <mergeCell ref="K101:L101"/>
    <mergeCell ref="M101:N101"/>
    <mergeCell ref="K99:L99"/>
    <mergeCell ref="B103:G103"/>
    <mergeCell ref="I100:J100"/>
    <mergeCell ref="B96:G96"/>
    <mergeCell ref="B97:G97"/>
    <mergeCell ref="B98:G98"/>
    <mergeCell ref="B99:G99"/>
    <mergeCell ref="B100:G100"/>
    <mergeCell ref="B101:G101"/>
    <mergeCell ref="I95:J97"/>
    <mergeCell ref="K104:L104"/>
    <mergeCell ref="K100:L100"/>
    <mergeCell ref="M92:N92"/>
    <mergeCell ref="I91:J91"/>
    <mergeCell ref="I99:J99"/>
    <mergeCell ref="I98:J98"/>
    <mergeCell ref="I92:J92"/>
    <mergeCell ref="K102:L102"/>
    <mergeCell ref="K98:L98"/>
    <mergeCell ref="M99:N99"/>
    <mergeCell ref="I118:J118"/>
    <mergeCell ref="I120:J120"/>
    <mergeCell ref="B115:G115"/>
    <mergeCell ref="I116:J116"/>
    <mergeCell ref="B104:G104"/>
    <mergeCell ref="B109:G109"/>
    <mergeCell ref="B107:G107"/>
    <mergeCell ref="B113:G113"/>
    <mergeCell ref="B110:G110"/>
    <mergeCell ref="B108:G108"/>
    <mergeCell ref="I115:J115"/>
    <mergeCell ref="I125:J125"/>
    <mergeCell ref="B124:G124"/>
    <mergeCell ref="I107:J107"/>
    <mergeCell ref="I104:J104"/>
    <mergeCell ref="I105:J105"/>
    <mergeCell ref="I114:J114"/>
    <mergeCell ref="I111:J111"/>
    <mergeCell ref="I108:J110"/>
    <mergeCell ref="I121:J121"/>
    <mergeCell ref="O117:P117"/>
    <mergeCell ref="M117:N117"/>
    <mergeCell ref="O111:P111"/>
    <mergeCell ref="O110:P110"/>
    <mergeCell ref="B112:G112"/>
    <mergeCell ref="O126:P126"/>
    <mergeCell ref="M124:N124"/>
    <mergeCell ref="B116:G116"/>
    <mergeCell ref="B122:G122"/>
    <mergeCell ref="M110:N110"/>
    <mergeCell ref="B117:G117"/>
    <mergeCell ref="B118:G118"/>
    <mergeCell ref="B114:G114"/>
    <mergeCell ref="M113:N113"/>
    <mergeCell ref="M112:N112"/>
    <mergeCell ref="K113:L113"/>
    <mergeCell ref="I112:J112"/>
    <mergeCell ref="K114:L114"/>
    <mergeCell ref="M115:N115"/>
    <mergeCell ref="M116:N116"/>
    <mergeCell ref="I113:J113"/>
    <mergeCell ref="M114:N114"/>
    <mergeCell ref="O122:P122"/>
    <mergeCell ref="O120:P120"/>
    <mergeCell ref="O121:P121"/>
    <mergeCell ref="O118:P118"/>
    <mergeCell ref="M121:N121"/>
    <mergeCell ref="M122:N122"/>
    <mergeCell ref="O114:P114"/>
    <mergeCell ref="M120:N120"/>
    <mergeCell ref="M118:N118"/>
    <mergeCell ref="O123:P123"/>
    <mergeCell ref="O116:P116"/>
    <mergeCell ref="K112:L112"/>
    <mergeCell ref="K115:L115"/>
    <mergeCell ref="O113:P113"/>
    <mergeCell ref="O112:P112"/>
    <mergeCell ref="K118:L118"/>
    <mergeCell ref="A119:P119"/>
    <mergeCell ref="K116:L116"/>
    <mergeCell ref="B128:G128"/>
    <mergeCell ref="I126:J126"/>
    <mergeCell ref="I128:J128"/>
    <mergeCell ref="O124:P124"/>
    <mergeCell ref="O125:P125"/>
    <mergeCell ref="O115:P115"/>
    <mergeCell ref="B121:G121"/>
    <mergeCell ref="I117:J117"/>
    <mergeCell ref="K117:L117"/>
    <mergeCell ref="I123:J123"/>
    <mergeCell ref="K120:L120"/>
    <mergeCell ref="K122:L122"/>
    <mergeCell ref="K123:L123"/>
    <mergeCell ref="B125:G125"/>
    <mergeCell ref="B126:G126"/>
    <mergeCell ref="I127:J127"/>
    <mergeCell ref="B123:G123"/>
    <mergeCell ref="I122:J122"/>
    <mergeCell ref="B120:G120"/>
    <mergeCell ref="M128:N128"/>
    <mergeCell ref="M126:N126"/>
    <mergeCell ref="K128:L128"/>
    <mergeCell ref="M127:N127"/>
    <mergeCell ref="M125:N125"/>
    <mergeCell ref="K121:L121"/>
    <mergeCell ref="K125:L125"/>
    <mergeCell ref="K124:L124"/>
    <mergeCell ref="M123:N123"/>
    <mergeCell ref="B132:G132"/>
    <mergeCell ref="B130:G130"/>
    <mergeCell ref="K126:L126"/>
    <mergeCell ref="K127:L127"/>
    <mergeCell ref="B127:G127"/>
    <mergeCell ref="B129:G129"/>
    <mergeCell ref="I129:J129"/>
    <mergeCell ref="I130:J130"/>
    <mergeCell ref="K130:L130"/>
    <mergeCell ref="K129:L129"/>
    <mergeCell ref="O129:P129"/>
    <mergeCell ref="M130:N130"/>
    <mergeCell ref="M129:N129"/>
    <mergeCell ref="B133:G133"/>
    <mergeCell ref="O133:P133"/>
    <mergeCell ref="O132:P132"/>
    <mergeCell ref="O131:P131"/>
    <mergeCell ref="I132:J132"/>
    <mergeCell ref="M132:N132"/>
    <mergeCell ref="K132:L132"/>
    <mergeCell ref="I133:J133"/>
    <mergeCell ref="M133:N133"/>
    <mergeCell ref="K133:L133"/>
    <mergeCell ref="O128:P128"/>
    <mergeCell ref="O127:P127"/>
    <mergeCell ref="B131:G131"/>
    <mergeCell ref="I131:J131"/>
    <mergeCell ref="M131:N131"/>
    <mergeCell ref="K131:L131"/>
    <mergeCell ref="O130:P130"/>
    <mergeCell ref="B135:G135"/>
    <mergeCell ref="I135:J135"/>
    <mergeCell ref="K135:L135"/>
    <mergeCell ref="B138:G138"/>
    <mergeCell ref="I138:J138"/>
    <mergeCell ref="K136:L136"/>
    <mergeCell ref="I137:J137"/>
    <mergeCell ref="M135:N135"/>
    <mergeCell ref="O139:P139"/>
    <mergeCell ref="M139:N139"/>
    <mergeCell ref="K139:L139"/>
    <mergeCell ref="M138:N138"/>
    <mergeCell ref="O138:P138"/>
    <mergeCell ref="O135:P135"/>
    <mergeCell ref="K138:L138"/>
    <mergeCell ref="M136:N136"/>
    <mergeCell ref="M137:N137"/>
    <mergeCell ref="A134:P134"/>
    <mergeCell ref="O136:P136"/>
    <mergeCell ref="I136:J136"/>
    <mergeCell ref="B136:G136"/>
    <mergeCell ref="B137:G137"/>
    <mergeCell ref="K137:L137"/>
    <mergeCell ref="O137:P137"/>
    <mergeCell ref="O142:P142"/>
    <mergeCell ref="O143:P143"/>
    <mergeCell ref="O141:P141"/>
    <mergeCell ref="M142:N142"/>
    <mergeCell ref="B139:G139"/>
    <mergeCell ref="I139:J139"/>
    <mergeCell ref="M143:N143"/>
    <mergeCell ref="O155:P155"/>
    <mergeCell ref="O151:P151"/>
    <mergeCell ref="O154:P154"/>
    <mergeCell ref="O150:P150"/>
    <mergeCell ref="O152:P152"/>
    <mergeCell ref="O148:P148"/>
    <mergeCell ref="O149:P149"/>
    <mergeCell ref="M149:N149"/>
    <mergeCell ref="K151:L151"/>
    <mergeCell ref="K142:L142"/>
    <mergeCell ref="M140:N140"/>
    <mergeCell ref="M150:N150"/>
    <mergeCell ref="O144:P144"/>
    <mergeCell ref="M144:N144"/>
    <mergeCell ref="O147:P147"/>
    <mergeCell ref="O146:P146"/>
    <mergeCell ref="M148:N148"/>
    <mergeCell ref="O140:P140"/>
    <mergeCell ref="B144:G144"/>
    <mergeCell ref="B148:G148"/>
    <mergeCell ref="I148:J148"/>
    <mergeCell ref="K150:L150"/>
    <mergeCell ref="M152:N152"/>
    <mergeCell ref="I140:J140"/>
    <mergeCell ref="M146:N146"/>
    <mergeCell ref="M147:N147"/>
    <mergeCell ref="M151:N151"/>
    <mergeCell ref="I151:J151"/>
    <mergeCell ref="B142:G142"/>
    <mergeCell ref="K141:L141"/>
    <mergeCell ref="M141:N141"/>
    <mergeCell ref="K140:L140"/>
    <mergeCell ref="B140:G140"/>
    <mergeCell ref="B141:G141"/>
    <mergeCell ref="I141:J141"/>
    <mergeCell ref="I142:J142"/>
    <mergeCell ref="K153:L153"/>
    <mergeCell ref="M160:N160"/>
    <mergeCell ref="M162:N162"/>
    <mergeCell ref="K143:L143"/>
    <mergeCell ref="K147:L147"/>
    <mergeCell ref="I147:J147"/>
    <mergeCell ref="A145:P145"/>
    <mergeCell ref="K148:L148"/>
    <mergeCell ref="B147:G147"/>
    <mergeCell ref="B146:G146"/>
    <mergeCell ref="B143:G143"/>
    <mergeCell ref="K152:L152"/>
    <mergeCell ref="M161:N161"/>
    <mergeCell ref="M157:N157"/>
    <mergeCell ref="K156:L156"/>
    <mergeCell ref="K155:L155"/>
    <mergeCell ref="K159:L159"/>
    <mergeCell ref="K157:L157"/>
    <mergeCell ref="M154:N154"/>
    <mergeCell ref="K154:L154"/>
    <mergeCell ref="K149:L149"/>
    <mergeCell ref="I143:J143"/>
    <mergeCell ref="I144:J144"/>
    <mergeCell ref="I146:J146"/>
    <mergeCell ref="K146:L146"/>
    <mergeCell ref="K144:L144"/>
    <mergeCell ref="B150:G150"/>
    <mergeCell ref="B152:G152"/>
    <mergeCell ref="I149:J149"/>
    <mergeCell ref="I150:J150"/>
    <mergeCell ref="B151:G151"/>
    <mergeCell ref="B149:G149"/>
    <mergeCell ref="B153:G153"/>
    <mergeCell ref="I152:J152"/>
    <mergeCell ref="I162:J162"/>
    <mergeCell ref="I160:J160"/>
    <mergeCell ref="I154:J154"/>
    <mergeCell ref="B159:G159"/>
    <mergeCell ref="I156:J156"/>
    <mergeCell ref="I157:J157"/>
    <mergeCell ref="I153:J153"/>
    <mergeCell ref="O169:P169"/>
    <mergeCell ref="K170:L170"/>
    <mergeCell ref="M169:N169"/>
    <mergeCell ref="O170:P170"/>
    <mergeCell ref="M170:N170"/>
    <mergeCell ref="B170:G170"/>
    <mergeCell ref="B169:G169"/>
    <mergeCell ref="I169:J169"/>
    <mergeCell ref="K169:L169"/>
    <mergeCell ref="I170:J170"/>
    <mergeCell ref="O173:P173"/>
    <mergeCell ref="M166:N166"/>
    <mergeCell ref="K165:L165"/>
    <mergeCell ref="M165:N165"/>
    <mergeCell ref="O172:P172"/>
    <mergeCell ref="K171:L171"/>
    <mergeCell ref="M171:N171"/>
    <mergeCell ref="O171:P171"/>
    <mergeCell ref="M168:N168"/>
    <mergeCell ref="O167:P167"/>
    <mergeCell ref="O166:P166"/>
    <mergeCell ref="O165:P165"/>
    <mergeCell ref="K173:L173"/>
    <mergeCell ref="B154:G154"/>
    <mergeCell ref="B161:G161"/>
    <mergeCell ref="I161:J161"/>
    <mergeCell ref="I158:J158"/>
    <mergeCell ref="B155:G155"/>
    <mergeCell ref="B158:G158"/>
    <mergeCell ref="I155:J155"/>
    <mergeCell ref="K166:L166"/>
    <mergeCell ref="I166:J166"/>
    <mergeCell ref="B162:G162"/>
    <mergeCell ref="B166:G166"/>
    <mergeCell ref="B163:G163"/>
    <mergeCell ref="I165:J165"/>
    <mergeCell ref="I164:J164"/>
    <mergeCell ref="B165:G165"/>
    <mergeCell ref="K162:L162"/>
    <mergeCell ref="K163:L163"/>
    <mergeCell ref="K164:L164"/>
    <mergeCell ref="B164:G164"/>
    <mergeCell ref="B156:G156"/>
    <mergeCell ref="B157:G157"/>
    <mergeCell ref="B160:G160"/>
    <mergeCell ref="I159:J159"/>
    <mergeCell ref="K158:L158"/>
    <mergeCell ref="K160:L160"/>
    <mergeCell ref="K161:L161"/>
    <mergeCell ref="I163:J163"/>
    <mergeCell ref="O168:P168"/>
    <mergeCell ref="B167:G167"/>
    <mergeCell ref="I167:J167"/>
    <mergeCell ref="K167:L167"/>
    <mergeCell ref="M167:N167"/>
    <mergeCell ref="B168:G168"/>
    <mergeCell ref="K168:L168"/>
    <mergeCell ref="I168:J168"/>
    <mergeCell ref="M164:N164"/>
    <mergeCell ref="M156:N156"/>
    <mergeCell ref="M159:N159"/>
    <mergeCell ref="O164:P164"/>
    <mergeCell ref="O162:P162"/>
    <mergeCell ref="O161:P161"/>
    <mergeCell ref="O159:P159"/>
    <mergeCell ref="O160:P160"/>
    <mergeCell ref="O156:P156"/>
    <mergeCell ref="M163:N163"/>
    <mergeCell ref="O163:P163"/>
    <mergeCell ref="O157:P157"/>
    <mergeCell ref="M153:N153"/>
    <mergeCell ref="O153:P153"/>
    <mergeCell ref="M158:N158"/>
    <mergeCell ref="O158:P158"/>
    <mergeCell ref="M155:N155"/>
  </mergeCells>
  <phoneticPr fontId="5" type="noConversion"/>
  <pageMargins left="0.19685039370078741" right="0.19685039370078741" top="1.1811023622047245" bottom="0.39370078740157483" header="0.39370078740157483" footer="0.19685039370078741"/>
  <pageSetup paperSize="9" scale="80" fitToHeight="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0212152</vt:lpstr>
      <vt:lpstr>Лист1</vt:lpstr>
      <vt:lpstr>'0212152'!Область_печати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c400's Windows XP PC</cp:lastModifiedBy>
  <cp:lastPrinted>2023-04-05T12:58:35Z</cp:lastPrinted>
  <dcterms:created xsi:type="dcterms:W3CDTF">1996-10-08T23:32:33Z</dcterms:created>
  <dcterms:modified xsi:type="dcterms:W3CDTF">2023-05-31T09:51:38Z</dcterms:modified>
</cp:coreProperties>
</file>